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uhgazure.sharepoint.com/teams/ProductionTeam698/Shared Documents/AZ ALTCS-EPD - 2023/Proof Files/"/>
    </mc:Choice>
  </mc:AlternateContent>
  <xr:revisionPtr revIDLastSave="2" documentId="8_{771CDA5D-BBCB-432E-8364-EEABC630143D}" xr6:coauthVersionLast="47" xr6:coauthVersionMax="47" xr10:uidLastSave="{73503AB4-7610-427A-BB97-8929B8F35C72}"/>
  <bookViews>
    <workbookView xWindow="28680" yWindow="-120" windowWidth="29040" windowHeight="15840" firstSheet="1" activeTab="4" xr2:uid="{38A3E36F-94B5-4FE6-A74B-3A1644735DAF}"/>
  </bookViews>
  <sheets>
    <sheet name="Admin Bid MMs 0-34,999" sheetId="2" r:id="rId1"/>
    <sheet name="Admin Bid MMs 35,000-69,999" sheetId="4" r:id="rId2"/>
    <sheet name="Admin Bid MMs 70,000-104,999" sheetId="5" r:id="rId3"/>
    <sheet name="Admin Bid MMs 105,000-139,999" sheetId="6" r:id="rId4"/>
    <sheet name="Admin Bid MMs 140,000-174,999" sheetId="7" r:id="rId5"/>
    <sheet name="Admin Bid MMs 175,000+" sheetId="8" r:id="rId6"/>
    <sheet name="Case Management Bid" sheetId="9" r:id="rId7"/>
  </sheets>
  <definedNames>
    <definedName name="_xlnm.Print_Area" localSheetId="5">'Admin Bid MMs 175,000+'!$A$1:$M$30</definedName>
    <definedName name="_xlnm.Print_Area" localSheetId="6">'Case Management Bid'!$A$1:$O$38</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9" l="1" a="1"/>
  <c r="D21" i="9" s="1"/>
  <c r="M10" i="9" l="1"/>
  <c r="M11" i="9"/>
  <c r="M12" i="9"/>
  <c r="M13" i="9" a="1"/>
  <c r="M13" i="9" s="1"/>
  <c r="M14" i="9" a="1"/>
  <c r="M14" i="9" s="1"/>
  <c r="M15" i="9" a="1"/>
  <c r="M15" i="9" s="1"/>
  <c r="M16" i="9" a="1"/>
  <c r="M16" i="9" s="1"/>
  <c r="M17" i="9"/>
  <c r="M18" i="9"/>
  <c r="M19" i="9"/>
  <c r="C21" i="9" a="1"/>
  <c r="C21" i="9" s="1"/>
  <c r="E14" i="9" a="1"/>
  <c r="E14" i="9" s="1"/>
  <c r="E13" i="9" a="1"/>
  <c r="E13" i="9" s="1"/>
  <c r="E19" i="9"/>
  <c r="E18" i="9"/>
  <c r="I16" i="9" a="1"/>
  <c r="I16" i="9" s="1"/>
  <c r="I15" i="9" a="1"/>
  <c r="I15" i="9" s="1"/>
  <c r="E12" i="9"/>
  <c r="E10" i="9"/>
  <c r="E16" i="9" a="1"/>
  <c r="E16" i="9" s="1"/>
  <c r="M7" i="9"/>
  <c r="E7" i="9"/>
  <c r="E6" i="9"/>
  <c r="H21" i="9" a="1"/>
  <c r="H21" i="9" s="1"/>
  <c r="G21" i="9" a="1"/>
  <c r="G21" i="9" s="1"/>
  <c r="E5" i="9"/>
  <c r="I13" i="9" a="1"/>
  <c r="I13" i="9" s="1"/>
  <c r="E4" i="9"/>
  <c r="H24" i="9" l="1"/>
  <c r="H22" i="9"/>
  <c r="H30" i="9"/>
  <c r="C22" i="9"/>
  <c r="C30" i="9"/>
  <c r="C24" i="9"/>
  <c r="G24" i="9"/>
  <c r="G30" i="9"/>
  <c r="G22" i="9"/>
  <c r="L21" i="9" a="1"/>
  <c r="L21" i="9" s="1"/>
  <c r="E15" i="9" a="1"/>
  <c r="E15" i="9" s="1"/>
  <c r="M8" i="9"/>
  <c r="I14" i="9" a="1"/>
  <c r="I14" i="9" s="1"/>
  <c r="I18" i="9"/>
  <c r="K21" i="9" a="1"/>
  <c r="K21" i="9" s="1"/>
  <c r="I10" i="9"/>
  <c r="I6" i="9"/>
  <c r="I19" i="9"/>
  <c r="E11" i="9"/>
  <c r="I11" i="9"/>
  <c r="I17" i="9"/>
  <c r="I12" i="9"/>
  <c r="I4" i="9"/>
  <c r="I5" i="9"/>
  <c r="E8" i="9"/>
  <c r="M4" i="9"/>
  <c r="I7" i="9"/>
  <c r="E17" i="9"/>
  <c r="M5" i="9"/>
  <c r="I8" i="9"/>
  <c r="M6" i="9"/>
  <c r="K24" i="8"/>
  <c r="J24" i="8"/>
  <c r="I24" i="8"/>
  <c r="H24" i="8"/>
  <c r="G24" i="8"/>
  <c r="F24" i="8"/>
  <c r="E24" i="8"/>
  <c r="D24" i="8"/>
  <c r="C24" i="8"/>
  <c r="B24" i="8"/>
  <c r="K24" i="7"/>
  <c r="J24" i="7"/>
  <c r="I24" i="7"/>
  <c r="H24" i="7"/>
  <c r="G24" i="7"/>
  <c r="F24" i="7"/>
  <c r="E24" i="7"/>
  <c r="D24" i="7"/>
  <c r="C24" i="7"/>
  <c r="B24" i="7"/>
  <c r="K24" i="6"/>
  <c r="J24" i="6"/>
  <c r="I24" i="6"/>
  <c r="H24" i="6"/>
  <c r="G24" i="6"/>
  <c r="F24" i="6"/>
  <c r="E24" i="6"/>
  <c r="D24" i="6"/>
  <c r="C24" i="6"/>
  <c r="B24" i="6"/>
  <c r="K24" i="5"/>
  <c r="J24" i="5"/>
  <c r="I24" i="5"/>
  <c r="H24" i="5"/>
  <c r="G24" i="5"/>
  <c r="F24" i="5"/>
  <c r="E24" i="5"/>
  <c r="D24" i="5"/>
  <c r="C24" i="5"/>
  <c r="B24" i="5"/>
  <c r="K24" i="4"/>
  <c r="J24" i="4"/>
  <c r="I24" i="4"/>
  <c r="H24" i="4"/>
  <c r="G24" i="4"/>
  <c r="F24" i="4"/>
  <c r="E24" i="4"/>
  <c r="D24" i="4"/>
  <c r="C24" i="4"/>
  <c r="B24" i="4"/>
  <c r="K24" i="2"/>
  <c r="J24" i="2"/>
  <c r="I24" i="2"/>
  <c r="H24" i="2"/>
  <c r="G24" i="2"/>
  <c r="F24" i="2"/>
  <c r="E24" i="2"/>
  <c r="D24" i="2"/>
  <c r="C24" i="2"/>
  <c r="B24" i="2"/>
  <c r="I21" i="9" l="1" a="1"/>
  <c r="I21" i="9" s="1"/>
  <c r="I24" i="9" s="1"/>
  <c r="E21" i="9" a="1"/>
  <c r="E21" i="9" s="1"/>
  <c r="E24" i="9" s="1"/>
  <c r="L22" i="9"/>
  <c r="L30" i="9"/>
  <c r="L24" i="9"/>
  <c r="K24" i="9"/>
  <c r="K22" i="9"/>
  <c r="K30" i="9"/>
  <c r="D24" i="9"/>
  <c r="D22" i="9"/>
  <c r="D30" i="9"/>
  <c r="G25" i="9"/>
  <c r="G27" i="9"/>
  <c r="G28" i="9" s="1"/>
  <c r="M21" i="9" a="1"/>
  <c r="M21" i="9" s="1"/>
  <c r="C27" i="9"/>
  <c r="C28" i="9" s="1"/>
  <c r="C25" i="9"/>
  <c r="H27" i="9"/>
  <c r="H28" i="9" s="1"/>
  <c r="H25" i="9"/>
  <c r="I30" i="9" l="1"/>
  <c r="I22" i="9"/>
  <c r="C32" i="9"/>
  <c r="H32" i="9"/>
  <c r="E30" i="9"/>
  <c r="E22" i="9"/>
  <c r="G32" i="9"/>
  <c r="K27" i="9"/>
  <c r="K28" i="9" s="1"/>
  <c r="K25" i="9"/>
  <c r="L27" i="9"/>
  <c r="L28" i="9" s="1"/>
  <c r="L25" i="9"/>
  <c r="D27" i="9"/>
  <c r="D28" i="9" s="1"/>
  <c r="D25" i="9"/>
  <c r="M24" i="9"/>
  <c r="M22" i="9"/>
  <c r="M30" i="9"/>
  <c r="I25" i="9"/>
  <c r="I27" i="9"/>
  <c r="I28" i="9" s="1"/>
  <c r="E27" i="9"/>
  <c r="E28" i="9" s="1"/>
  <c r="E25" i="9"/>
  <c r="E32" i="9" l="1"/>
  <c r="E34" i="9" s="1"/>
  <c r="D32" i="9"/>
  <c r="I32" i="9"/>
  <c r="I34" i="9" s="1"/>
  <c r="K32" i="9"/>
  <c r="L32" i="9"/>
  <c r="M27" i="9"/>
  <c r="M28" i="9" s="1"/>
  <c r="M25" i="9"/>
  <c r="M32" i="9" l="1"/>
  <c r="M34"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<sst xmlns="http://schemas.openxmlformats.org/spreadsheetml/2006/main" count="309" uniqueCount="72">
  <si>
    <t>Compensation</t>
  </si>
  <si>
    <t xml:space="preserve">Occupancy </t>
  </si>
  <si>
    <t xml:space="preserve">Depreciation </t>
  </si>
  <si>
    <t>Care Management/Care Coordination</t>
  </si>
  <si>
    <t>Professional and Outside Services</t>
  </si>
  <si>
    <t>Office Supplies and Equipment</t>
  </si>
  <si>
    <t>Travel</t>
  </si>
  <si>
    <t>Repair and Maintenance</t>
  </si>
  <si>
    <t>Bank Service Charge</t>
  </si>
  <si>
    <t>Insurance</t>
  </si>
  <si>
    <t>Marketing</t>
  </si>
  <si>
    <t>Interest Expense</t>
  </si>
  <si>
    <t>Pharmacy Benefit Manager Expenses</t>
  </si>
  <si>
    <t>Fraud Reduction Expenses</t>
  </si>
  <si>
    <t>Third Party Activities</t>
  </si>
  <si>
    <t>Sub Capitation Block Administrative</t>
  </si>
  <si>
    <t xml:space="preserve">Health Care Quality Improvement </t>
  </si>
  <si>
    <t>Program Integrity Fraud, Waste and Abuse Prevention Expenses</t>
  </si>
  <si>
    <t>Interpretation/Translation Services</t>
  </si>
  <si>
    <t>Total Admin Costs</t>
  </si>
  <si>
    <t>Member Months Assumed in Bid</t>
  </si>
  <si>
    <t>CYE 25 (10/1/24 - 9/30/25)</t>
  </si>
  <si>
    <t>CYE 26 (10/1/25 - 9/30/26)</t>
  </si>
  <si>
    <t>CYE 27 (10/1/26 - 9/30/27)</t>
  </si>
  <si>
    <t>CYE 28 (10/1/27 - 9/30/28)</t>
  </si>
  <si>
    <t>CYE 29 (10/1/28 - 9/30/29)</t>
  </si>
  <si>
    <r>
      <t xml:space="preserve">Detail Admin Break Out </t>
    </r>
    <r>
      <rPr>
        <b/>
        <vertAlign val="superscript"/>
        <sz val="11"/>
        <color theme="1"/>
        <rFont val="Calibri"/>
        <family val="2"/>
        <scheme val="minor"/>
      </rPr>
      <t>1</t>
    </r>
  </si>
  <si>
    <t>Footnotes:</t>
  </si>
  <si>
    <t xml:space="preserve">1) Case Manager Costs will be reflected in the Offerors Case Management Bid Component which can be found on tab "Case Management Bid" in this workbook. </t>
  </si>
  <si>
    <t>North GSA</t>
  </si>
  <si>
    <t>Central GSA</t>
  </si>
  <si>
    <t>South GSA</t>
  </si>
  <si>
    <t>Assumptions:</t>
  </si>
  <si>
    <t>Non-SMI</t>
  </si>
  <si>
    <t>SMI</t>
  </si>
  <si>
    <t>Total</t>
  </si>
  <si>
    <r>
      <t xml:space="preserve">Number of ALTCS-EPD enrollment:  </t>
    </r>
    <r>
      <rPr>
        <vertAlign val="superscript"/>
        <sz val="11"/>
        <rFont val="Calibri"/>
        <family val="2"/>
        <scheme val="minor"/>
      </rPr>
      <t>1</t>
    </r>
  </si>
  <si>
    <r>
      <t xml:space="preserve">Institutional Mix %:  </t>
    </r>
    <r>
      <rPr>
        <vertAlign val="superscript"/>
        <sz val="11"/>
        <rFont val="Calibri"/>
        <family val="2"/>
        <scheme val="minor"/>
      </rPr>
      <t>1</t>
    </r>
  </si>
  <si>
    <r>
      <t xml:space="preserve">Acute Care Only Mix %:  </t>
    </r>
    <r>
      <rPr>
        <vertAlign val="superscript"/>
        <sz val="11"/>
        <rFont val="Calibri"/>
        <family val="2"/>
        <scheme val="minor"/>
      </rPr>
      <t>1</t>
    </r>
  </si>
  <si>
    <r>
      <t xml:space="preserve">Alternative Home and Community Bases Service (HCBS) Mix %:  </t>
    </r>
    <r>
      <rPr>
        <vertAlign val="superscript"/>
        <sz val="11"/>
        <rFont val="Calibri"/>
        <family val="2"/>
        <scheme val="minor"/>
      </rPr>
      <t>1</t>
    </r>
  </si>
  <si>
    <r>
      <t xml:space="preserve">HCBS (own home) Mix %:  </t>
    </r>
    <r>
      <rPr>
        <vertAlign val="superscript"/>
        <sz val="11"/>
        <rFont val="Calibri"/>
        <family val="2"/>
        <scheme val="minor"/>
      </rPr>
      <t>1</t>
    </r>
  </si>
  <si>
    <t>Average Case Management Manager total compensation (includes ERE)</t>
  </si>
  <si>
    <t>Average Case Management Supervisor total compensation (includes ERE)</t>
  </si>
  <si>
    <t>Average Case Management Administration Support Staff total compensation (includes ERE)</t>
  </si>
  <si>
    <r>
      <t xml:space="preserve">Maximum Members per Case Manager (Institutional) </t>
    </r>
    <r>
      <rPr>
        <vertAlign val="superscript"/>
        <sz val="11"/>
        <rFont val="Calibri"/>
        <family val="2"/>
        <scheme val="minor"/>
      </rPr>
      <t>2</t>
    </r>
  </si>
  <si>
    <r>
      <t xml:space="preserve">Maximum Members per Case Manager (Acute Care Only) </t>
    </r>
    <r>
      <rPr>
        <vertAlign val="superscript"/>
        <sz val="11"/>
        <rFont val="Calibri"/>
        <family val="2"/>
        <scheme val="minor"/>
      </rPr>
      <t>2</t>
    </r>
  </si>
  <si>
    <r>
      <t xml:space="preserve">Maximum Members per Case Manager (Alternative HCBS) </t>
    </r>
    <r>
      <rPr>
        <vertAlign val="superscript"/>
        <sz val="11"/>
        <rFont val="Calibri"/>
        <family val="2"/>
        <scheme val="minor"/>
      </rPr>
      <t>2</t>
    </r>
  </si>
  <si>
    <r>
      <t xml:space="preserve">Maximum Members per Case Manager (HCBS Own Home) </t>
    </r>
    <r>
      <rPr>
        <vertAlign val="superscript"/>
        <sz val="11"/>
        <rFont val="Calibri"/>
        <family val="2"/>
        <scheme val="minor"/>
      </rPr>
      <t>2</t>
    </r>
  </si>
  <si>
    <t>Average Travel Expenses per Case Management Manager</t>
  </si>
  <si>
    <t>Average Case Managers per Supervisor</t>
  </si>
  <si>
    <t>Average Administrative Support Staff per Supervisor</t>
  </si>
  <si>
    <t>Calculations:</t>
  </si>
  <si>
    <t>Case Management Manager FTEs required</t>
  </si>
  <si>
    <t>Case Management Manager salary and ERE</t>
  </si>
  <si>
    <t>Case Management Supervisor FTEs required</t>
  </si>
  <si>
    <t>Case Management Supervisor salary and ERE</t>
  </si>
  <si>
    <t>Case Management Administration Support Staff FTEs</t>
  </si>
  <si>
    <t>Case Management Administration Support Staff salary and ERE</t>
  </si>
  <si>
    <t>Travel Costs</t>
  </si>
  <si>
    <t>Total Annual Case Management Cost</t>
  </si>
  <si>
    <t>Total Case Management PMPM</t>
  </si>
  <si>
    <t xml:space="preserve">2. Refer to AHCCCS Medical Policy Manual (AMPM) 1630 Section D. Caseload Management for maximum case load allowed for each setting. </t>
  </si>
  <si>
    <r>
      <t xml:space="preserve">Variable Cost </t>
    </r>
    <r>
      <rPr>
        <b/>
        <sz val="11"/>
        <color theme="1"/>
        <rFont val="Calibri"/>
        <family val="2"/>
        <scheme val="minor"/>
      </rPr>
      <t>PMPM</t>
    </r>
  </si>
  <si>
    <r>
      <t xml:space="preserve">Fixed Cost Total </t>
    </r>
    <r>
      <rPr>
        <b/>
        <sz val="11"/>
        <color theme="1"/>
        <rFont val="Calibri"/>
        <family val="2"/>
        <scheme val="minor"/>
      </rPr>
      <t>Dollars</t>
    </r>
  </si>
  <si>
    <t>2) If "Other Administrative Expenses" is greater than 5% of the total then please provide a detailed list describing what's included, with amounts.</t>
  </si>
  <si>
    <r>
      <t xml:space="preserve">Other Administrative Expenses </t>
    </r>
    <r>
      <rPr>
        <vertAlign val="superscript"/>
        <sz val="11"/>
        <color theme="1"/>
        <rFont val="Calibri"/>
        <family val="2"/>
        <scheme val="minor"/>
      </rPr>
      <t>2</t>
    </r>
  </si>
  <si>
    <t>ALTCS-EPD Administrative Component Bid</t>
  </si>
  <si>
    <t>ALTCS-EPD Case Management Component Bid</t>
  </si>
  <si>
    <t>AHCCCS Prescribed Values</t>
  </si>
  <si>
    <t>Input fields</t>
  </si>
  <si>
    <t>Formula driven fields</t>
  </si>
  <si>
    <t>1. AHCCCS prescribed values are based on GSA specific averages of enrollment and placement data between July and December 2022. AHCCCS will adjust the member enrollment and mix percentages once awards have been set and final distribution of membership is 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</si>
</sst>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_)"/>
    <numFmt numFmtId="166" formatCode="0.0%"/>
    <numFmt numFmtId="167" formatCode="_(* #,##0.0_);_(* \(#,##0.0\);_(* &quot;-&quot;?_);_(@_)"/>
    <numFmt numFmtId="168" formatCode="0.0"/>
    <numFmt numFmtId="169" formatCode="&quot;$&quot;#,##0"/>
    <numFmt numFmtId="170" formatCode="&quot;$&quot;#,##0.00"/>
    <numFmt numFmtId="171" formatCode="_(&quot;$&quot;* #,##0_);_(&quot;$&quot;* \(#,##0\);_(&quot;$&quot;* &quot;-&quot;??_);_(@_)"/>
  </numFmts>
  <fonts count="1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color theme="1"/>
      <name val="Tahoma"/>
      <family val="2"/>
    </font>
    <font>
      <vertAlign val="superscript"/>
      <sz val="11"/>
      <color theme="1"/>
      <name val="Calibri"/>
      <family val="2"/>
      <scheme val="minor"/>
    </font>
    <font>
      <sz val="10"/>
      <name val="Calibri"/>
      <family val="2"/>
    </font>
    <font>
      <b/>
      <sz val="11"/>
      <name val="Calibri"/>
      <family val="2"/>
      <scheme val="minor"/>
    </font>
    <font>
      <sz val="11"/>
      <name val="Calibri"/>
      <family val="2"/>
      <scheme val="minor"/>
    </font>
    <font>
      <vertAlign val="superscript"/>
      <sz val="11"/>
      <name val="Calibri"/>
      <family val="2"/>
      <scheme val="minor"/>
    </font>
    <font>
      <b/>
      <sz val="11"/>
      <color rgb="FFFF0000"/>
      <name val="Calibri"/>
      <family val="2"/>
      <scheme val="minor"/>
    </font>
    <font>
      <b/>
      <u/>
      <sz val="11"/>
      <color theme="1"/>
      <name val="Calibri"/>
      <family val="2"/>
      <scheme val="minor"/>
    </font>
    <font>
      <b/>
      <vertAlign val="superscript"/>
      <sz val="11"/>
      <color theme="1"/>
      <name val="Calibri"/>
      <family val="2"/>
      <scheme val="minor"/>
    </font>
    <font>
      <sz val="11"/>
      <name val="Calibri"/>
      <family val="2"/>
      <scheme val="minor"/>
    </font>
  </fonts>
  <fills count="8">
    <fill>
      <patternFill patternType="none"/>
    </fill>
    <fill>
      <patternFill patternType="gray125"/>
    </fill>
    <fill>
      <patternFill patternType="solid">
        <fgColor rgb="FFE6B8B7"/>
        <bgColor indexed="64"/>
      </patternFill>
    </fill>
    <fill>
      <patternFill patternType="solid">
        <fgColor indexed="65"/>
        <bgColor indexed="64"/>
      </patternFill>
    </fill>
    <fill>
      <patternFill patternType="solid">
        <fgColor theme="0"/>
        <bgColor indexed="64"/>
      </patternFill>
    </fill>
    <fill>
      <patternFill patternType="solid">
        <fgColor rgb="FFB8CCE4"/>
        <bgColor indexed="64"/>
      </patternFill>
    </fill>
    <fill>
      <patternFill patternType="solid">
        <fgColor rgb="FFD8E4BC"/>
        <bgColor indexed="64"/>
      </patternFill>
    </fill>
    <fill>
      <patternFill patternType="solid">
        <fgColor rgb="FFB8CCEE"/>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6" fillId="0" borderId="0"/>
    <xf numFmtId="9" fontId="6" fillId="0" borderId="0" applyFont="0" applyFill="0" applyBorder="0" applyAlignment="0" applyProtection="0"/>
  </cellStyleXfs>
  <cellXfs count="118">
    <xf numFmtId="0" fontId="0" fillId="0" borderId="0" xfId="0"/>
    <xf numFmtId="44" fontId="0" fillId="2" borderId="8" xfId="2" applyFont="1" applyFill="1" applyBorder="1" applyProtection="1">
      <protection locked="0"/>
    </xf>
    <xf numFmtId="44" fontId="0" fillId="2" borderId="11" xfId="2" applyFont="1" applyFill="1" applyBorder="1" applyProtection="1">
      <protection locked="0"/>
    </xf>
    <xf numFmtId="44" fontId="0" fillId="2" borderId="14" xfId="2" applyFont="1" applyFill="1" applyBorder="1" applyProtection="1">
      <protection locked="0"/>
    </xf>
    <xf numFmtId="164" fontId="0" fillId="2" borderId="6" xfId="1" applyNumberFormat="1" applyFont="1" applyFill="1" applyBorder="1" applyProtection="1">
      <protection locked="0"/>
    </xf>
    <xf numFmtId="0" fontId="8" fillId="2" borderId="16" xfId="4" applyFont="1" applyFill="1" applyBorder="1" applyProtection="1">
      <protection locked="0"/>
    </xf>
    <xf numFmtId="0" fontId="8" fillId="2" borderId="24" xfId="4" applyFont="1" applyFill="1" applyBorder="1" applyProtection="1">
      <protection locked="0"/>
    </xf>
    <xf numFmtId="0" fontId="8" fillId="2" borderId="7" xfId="4" applyFont="1" applyFill="1" applyBorder="1" applyProtection="1">
      <protection locked="0"/>
    </xf>
    <xf numFmtId="0" fontId="8" fillId="2" borderId="32" xfId="4" applyFont="1" applyFill="1" applyBorder="1" applyProtection="1">
      <protection locked="0"/>
    </xf>
    <xf numFmtId="44" fontId="8" fillId="2" borderId="7" xfId="2" applyFont="1" applyFill="1" applyBorder="1" applyProtection="1">
      <protection locked="0"/>
    </xf>
    <xf numFmtId="44" fontId="8" fillId="2" borderId="32" xfId="2" applyFont="1" applyFill="1" applyBorder="1" applyProtection="1">
      <protection locked="0"/>
    </xf>
    <xf numFmtId="42" fontId="8" fillId="2" borderId="7" xfId="4" applyNumberFormat="1" applyFont="1" applyFill="1" applyBorder="1" applyProtection="1">
      <protection locked="0"/>
    </xf>
    <xf numFmtId="42" fontId="8" fillId="2" borderId="32" xfId="4" applyNumberFormat="1" applyFont="1" applyFill="1" applyBorder="1" applyProtection="1">
      <protection locked="0"/>
    </xf>
    <xf numFmtId="42" fontId="8" fillId="2" borderId="10" xfId="4" applyNumberFormat="1" applyFont="1" applyFill="1" applyBorder="1" applyProtection="1">
      <protection locked="0"/>
    </xf>
    <xf numFmtId="42" fontId="8" fillId="2" borderId="34" xfId="4" applyNumberFormat="1" applyFont="1" applyFill="1" applyBorder="1" applyProtection="1">
      <protection locked="0"/>
    </xf>
    <xf numFmtId="171" fontId="0" fillId="2" borderId="9" xfId="2" applyNumberFormat="1" applyFont="1" applyFill="1" applyBorder="1" applyProtection="1">
      <protection locked="0"/>
    </xf>
    <xf numFmtId="171" fontId="0" fillId="2" borderId="12" xfId="2" applyNumberFormat="1" applyFont="1" applyFill="1" applyBorder="1" applyProtection="1">
      <protection locked="0"/>
    </xf>
    <xf numFmtId="171" fontId="0" fillId="2" borderId="15" xfId="2" applyNumberFormat="1" applyFont="1" applyFill="1" applyBorder="1" applyProtection="1">
      <protection locked="0"/>
    </xf>
    <xf numFmtId="0" fontId="7" fillId="4" borderId="22" xfId="4" applyFont="1" applyFill="1" applyBorder="1" applyAlignment="1">
      <alignment horizontal="left"/>
    </xf>
    <xf numFmtId="0" fontId="8" fillId="4" borderId="23" xfId="4" applyFont="1" applyFill="1" applyBorder="1" applyAlignment="1">
      <alignment horizontal="left"/>
    </xf>
    <xf numFmtId="0" fontId="8" fillId="3" borderId="27" xfId="4" applyFont="1" applyFill="1" applyBorder="1"/>
    <xf numFmtId="0" fontId="8" fillId="3" borderId="22" xfId="4" applyFont="1" applyFill="1" applyBorder="1"/>
    <xf numFmtId="0" fontId="8" fillId="3" borderId="28" xfId="4" applyFont="1" applyFill="1" applyBorder="1"/>
    <xf numFmtId="0" fontId="8" fillId="3" borderId="0" xfId="4" applyFont="1" applyFill="1"/>
    <xf numFmtId="0" fontId="1" fillId="0" borderId="0" xfId="0" applyFont="1"/>
    <xf numFmtId="0" fontId="8" fillId="4" borderId="34" xfId="4" applyFont="1" applyFill="1" applyBorder="1"/>
    <xf numFmtId="0" fontId="8" fillId="4" borderId="35" xfId="4" applyFont="1" applyFill="1" applyBorder="1" applyAlignment="1">
      <alignment horizontal="left"/>
    </xf>
    <xf numFmtId="165" fontId="8" fillId="5" borderId="10" xfId="4" applyNumberFormat="1" applyFont="1" applyFill="1" applyBorder="1"/>
    <xf numFmtId="165" fontId="8" fillId="5" borderId="34" xfId="4" applyNumberFormat="1" applyFont="1" applyFill="1" applyBorder="1"/>
    <xf numFmtId="169" fontId="8" fillId="5" borderId="10" xfId="4" applyNumberFormat="1" applyFont="1" applyFill="1" applyBorder="1"/>
    <xf numFmtId="169" fontId="8" fillId="5" borderId="34" xfId="4" applyNumberFormat="1" applyFont="1" applyFill="1" applyBorder="1"/>
    <xf numFmtId="0" fontId="8" fillId="4" borderId="22" xfId="4" applyFont="1" applyFill="1" applyBorder="1"/>
    <xf numFmtId="0" fontId="8" fillId="4" borderId="23" xfId="4" applyFont="1" applyFill="1" applyBorder="1"/>
    <xf numFmtId="0" fontId="8" fillId="0" borderId="0" xfId="4" applyFont="1"/>
    <xf numFmtId="0" fontId="7" fillId="4" borderId="37" xfId="4" applyFont="1" applyFill="1" applyBorder="1"/>
    <xf numFmtId="0" fontId="7" fillId="4" borderId="38" xfId="4" applyFont="1" applyFill="1" applyBorder="1" applyAlignment="1">
      <alignment horizontal="left"/>
    </xf>
    <xf numFmtId="170" fontId="8" fillId="4" borderId="36" xfId="4" applyNumberFormat="1" applyFont="1" applyFill="1" applyBorder="1"/>
    <xf numFmtId="170" fontId="8" fillId="4" borderId="37" xfId="4" applyNumberFormat="1" applyFont="1" applyFill="1" applyBorder="1"/>
    <xf numFmtId="170" fontId="7" fillId="5" borderId="36" xfId="4" applyNumberFormat="1" applyFont="1" applyFill="1" applyBorder="1"/>
    <xf numFmtId="0" fontId="8" fillId="3" borderId="25" xfId="4" applyFont="1" applyFill="1" applyBorder="1"/>
    <xf numFmtId="0" fontId="10" fillId="0" borderId="0" xfId="0" applyFont="1"/>
    <xf numFmtId="0" fontId="11" fillId="0" borderId="0" xfId="0" applyFont="1"/>
    <xf numFmtId="0" fontId="1" fillId="0" borderId="0" xfId="0" applyFont="1" applyAlignment="1">
      <alignment wrapText="1"/>
    </xf>
    <xf numFmtId="42" fontId="8" fillId="5" borderId="10" xfId="4" applyNumberFormat="1" applyFont="1" applyFill="1" applyBorder="1"/>
    <xf numFmtId="42" fontId="8" fillId="5" borderId="7" xfId="4" applyNumberFormat="1" applyFont="1" applyFill="1" applyBorder="1"/>
    <xf numFmtId="167" fontId="8" fillId="5" borderId="7" xfId="4" applyNumberFormat="1" applyFont="1" applyFill="1" applyBorder="1"/>
    <xf numFmtId="44" fontId="8" fillId="5" borderId="7" xfId="2" applyFont="1" applyFill="1" applyBorder="1" applyProtection="1"/>
    <xf numFmtId="0" fontId="8" fillId="5" borderId="7" xfId="4" applyFont="1" applyFill="1" applyBorder="1"/>
    <xf numFmtId="0" fontId="8" fillId="5" borderId="16" xfId="4" applyFont="1" applyFill="1" applyBorder="1"/>
    <xf numFmtId="42" fontId="8" fillId="3" borderId="27" xfId="4" applyNumberFormat="1" applyFont="1" applyFill="1" applyBorder="1"/>
    <xf numFmtId="42" fontId="8" fillId="3" borderId="16" xfId="4" applyNumberFormat="1" applyFont="1" applyFill="1" applyBorder="1"/>
    <xf numFmtId="0" fontId="8" fillId="4" borderId="32" xfId="4" applyFont="1" applyFill="1" applyBorder="1"/>
    <xf numFmtId="0" fontId="8" fillId="4" borderId="33" xfId="4" applyFont="1" applyFill="1" applyBorder="1" applyAlignment="1">
      <alignment horizontal="left"/>
    </xf>
    <xf numFmtId="0" fontId="1" fillId="4" borderId="32" xfId="0" applyFont="1" applyFill="1" applyBorder="1"/>
    <xf numFmtId="0" fontId="7" fillId="4" borderId="24" xfId="4" applyFont="1" applyFill="1" applyBorder="1" applyAlignment="1">
      <alignment horizontal="left"/>
    </xf>
    <xf numFmtId="0" fontId="8" fillId="4" borderId="26" xfId="4" applyFont="1" applyFill="1" applyBorder="1" applyAlignment="1">
      <alignment horizontal="left"/>
    </xf>
    <xf numFmtId="0" fontId="2" fillId="0" borderId="0" xfId="0" applyFont="1"/>
    <xf numFmtId="42" fontId="13" fillId="2" borderId="0" xfId="4" applyNumberFormat="1" applyFont="1" applyFill="1"/>
    <xf numFmtId="0" fontId="7" fillId="0" borderId="22" xfId="4" applyFont="1" applyBorder="1" applyAlignment="1">
      <alignment horizontal="left"/>
    </xf>
    <xf numFmtId="0" fontId="8" fillId="3" borderId="23" xfId="4" applyFont="1" applyFill="1" applyBorder="1"/>
    <xf numFmtId="0" fontId="8" fillId="0" borderId="28" xfId="4" applyFont="1" applyBorder="1" applyAlignment="1">
      <alignment wrapText="1"/>
    </xf>
    <xf numFmtId="42" fontId="13" fillId="5" borderId="0" xfId="4" applyNumberFormat="1" applyFont="1" applyFill="1"/>
    <xf numFmtId="0" fontId="7" fillId="3" borderId="24" xfId="4" applyFont="1" applyFill="1" applyBorder="1" applyAlignment="1">
      <alignment horizontal="left"/>
    </xf>
    <xf numFmtId="0" fontId="8" fillId="3" borderId="26" xfId="4" applyFont="1" applyFill="1" applyBorder="1"/>
    <xf numFmtId="0" fontId="7" fillId="3" borderId="27" xfId="4" applyFont="1" applyFill="1" applyBorder="1" applyAlignment="1">
      <alignment horizontal="center"/>
    </xf>
    <xf numFmtId="0" fontId="7" fillId="3" borderId="0" xfId="4" applyFont="1" applyFill="1" applyAlignment="1">
      <alignment horizontal="center"/>
    </xf>
    <xf numFmtId="0" fontId="7" fillId="3" borderId="5" xfId="4" applyFont="1" applyFill="1" applyBorder="1" applyAlignment="1">
      <alignment horizontal="center"/>
    </xf>
    <xf numFmtId="42" fontId="13" fillId="6" borderId="0" xfId="4" applyNumberFormat="1" applyFont="1" applyFill="1"/>
    <xf numFmtId="0" fontId="8" fillId="4" borderId="20" xfId="4" applyFont="1" applyFill="1" applyBorder="1"/>
    <xf numFmtId="0" fontId="8" fillId="4" borderId="21" xfId="4" applyFont="1" applyFill="1" applyBorder="1" applyAlignment="1">
      <alignment horizontal="left"/>
    </xf>
    <xf numFmtId="37" fontId="8" fillId="6" borderId="28" xfId="4" applyNumberFormat="1" applyFont="1" applyFill="1" applyBorder="1"/>
    <xf numFmtId="37" fontId="8" fillId="5" borderId="28" xfId="4" applyNumberFormat="1" applyFont="1" applyFill="1" applyBorder="1"/>
    <xf numFmtId="0" fontId="8" fillId="4" borderId="30" xfId="4" applyFont="1" applyFill="1" applyBorder="1"/>
    <xf numFmtId="0" fontId="8" fillId="4" borderId="31" xfId="4" applyFont="1" applyFill="1" applyBorder="1" applyAlignment="1">
      <alignment horizontal="left"/>
    </xf>
    <xf numFmtId="166" fontId="8" fillId="6" borderId="30" xfId="5" applyNumberFormat="1" applyFont="1" applyFill="1" applyBorder="1" applyProtection="1"/>
    <xf numFmtId="166" fontId="8" fillId="5" borderId="29" xfId="5" applyNumberFormat="1" applyFont="1" applyFill="1" applyBorder="1" applyProtection="1"/>
    <xf numFmtId="166" fontId="8" fillId="6" borderId="34" xfId="5" applyNumberFormat="1" applyFont="1" applyFill="1" applyBorder="1" applyProtection="1"/>
    <xf numFmtId="166" fontId="8" fillId="5" borderId="10" xfId="5" applyNumberFormat="1" applyFont="1" applyFill="1" applyBorder="1" applyProtection="1"/>
    <xf numFmtId="168" fontId="8" fillId="3" borderId="27" xfId="4" applyNumberFormat="1" applyFont="1" applyFill="1" applyBorder="1"/>
    <xf numFmtId="166" fontId="8" fillId="6" borderId="32" xfId="5" applyNumberFormat="1" applyFont="1" applyFill="1" applyBorder="1" applyProtection="1"/>
    <xf numFmtId="166" fontId="8" fillId="5" borderId="7" xfId="5" applyNumberFormat="1" applyFont="1" applyFill="1" applyBorder="1" applyProtection="1"/>
    <xf numFmtId="0" fontId="8" fillId="4" borderId="24" xfId="4" applyFont="1" applyFill="1" applyBorder="1"/>
    <xf numFmtId="166" fontId="8" fillId="6" borderId="24" xfId="5" applyNumberFormat="1" applyFont="1" applyFill="1" applyBorder="1" applyProtection="1"/>
    <xf numFmtId="166" fontId="8" fillId="5" borderId="16" xfId="5" applyNumberFormat="1" applyFont="1" applyFill="1" applyBorder="1" applyProtection="1"/>
    <xf numFmtId="168" fontId="8" fillId="3" borderId="16" xfId="4" applyNumberFormat="1" applyFont="1" applyFill="1" applyBorder="1"/>
    <xf numFmtId="0" fontId="1" fillId="4" borderId="22" xfId="0" applyFont="1" applyFill="1" applyBorder="1"/>
    <xf numFmtId="0" fontId="3" fillId="0" borderId="1" xfId="0" applyFont="1" applyBorder="1" applyAlignment="1">
      <alignment horizontal="centerContinuous"/>
    </xf>
    <xf numFmtId="0" fontId="3" fillId="0" borderId="2" xfId="0" applyFont="1" applyBorder="1" applyAlignment="1">
      <alignment horizontal="centerContinuous"/>
    </xf>
    <xf numFmtId="0" fontId="0" fillId="0" borderId="3" xfId="0" applyBorder="1" applyAlignment="1">
      <alignment horizontal="centerContinuous"/>
    </xf>
    <xf numFmtId="0" fontId="0" fillId="0" borderId="4" xfId="0" applyBorder="1" applyAlignment="1">
      <alignment horizontal="centerContinuous"/>
    </xf>
    <xf numFmtId="0" fontId="3" fillId="0" borderId="5" xfId="0" applyFont="1" applyBorder="1" applyAlignment="1">
      <alignment horizontal="centerContinuous"/>
    </xf>
    <xf numFmtId="0" fontId="3" fillId="0" borderId="6" xfId="0" applyFont="1" applyBorder="1" applyAlignment="1">
      <alignment horizontal="centerContinuous"/>
    </xf>
    <xf numFmtId="0" fontId="3" fillId="0" borderId="5" xfId="0" applyFont="1" applyBorder="1" applyAlignment="1">
      <alignment wrapText="1"/>
    </xf>
    <xf numFmtId="0" fontId="0" fillId="0" borderId="1" xfId="0" applyBorder="1" applyAlignment="1">
      <alignment wrapText="1"/>
    </xf>
    <xf numFmtId="0" fontId="0" fillId="0" borderId="6" xfId="0" applyBorder="1" applyAlignment="1">
      <alignment wrapText="1"/>
    </xf>
    <xf numFmtId="0" fontId="0" fillId="0" borderId="0" xfId="0" applyAlignment="1">
      <alignment wrapText="1"/>
    </xf>
    <xf numFmtId="0" fontId="0" fillId="0" borderId="7" xfId="0" applyBorder="1" applyAlignment="1">
      <alignment horizontal="left" vertical="center" indent="1"/>
    </xf>
    <xf numFmtId="0" fontId="0" fillId="0" borderId="10" xfId="0" applyBorder="1" applyAlignment="1">
      <alignment horizontal="left" vertical="center" indent="1"/>
    </xf>
    <xf numFmtId="0" fontId="0" fillId="0" borderId="13" xfId="0" applyBorder="1" applyAlignment="1">
      <alignment horizontal="left" vertical="center" indent="1"/>
    </xf>
    <xf numFmtId="0" fontId="3" fillId="0" borderId="16" xfId="0" applyFont="1" applyBorder="1"/>
    <xf numFmtId="44" fontId="0" fillId="7" borderId="17" xfId="2" applyFont="1" applyFill="1" applyBorder="1" applyProtection="1"/>
    <xf numFmtId="171" fontId="0" fillId="7" borderId="18" xfId="2" applyNumberFormat="1" applyFont="1" applyFill="1" applyBorder="1" applyProtection="1"/>
    <xf numFmtId="0" fontId="3" fillId="0" borderId="5" xfId="0" applyFont="1" applyBorder="1"/>
    <xf numFmtId="0" fontId="0" fillId="0" borderId="19" xfId="0" applyBorder="1"/>
    <xf numFmtId="167" fontId="8" fillId="2" borderId="7" xfId="4" applyNumberFormat="1" applyFont="1" applyFill="1" applyBorder="1" applyProtection="1">
      <protection locked="0"/>
    </xf>
    <xf numFmtId="0" fontId="3" fillId="0" borderId="16" xfId="0" applyFont="1" applyBorder="1" applyAlignment="1">
      <alignment horizontal="centerContinuous"/>
    </xf>
    <xf numFmtId="0" fontId="3" fillId="0" borderId="17" xfId="0" applyFont="1" applyBorder="1" applyAlignment="1">
      <alignment horizontal="centerContinuous"/>
    </xf>
    <xf numFmtId="0" fontId="3" fillId="0" borderId="18" xfId="0" applyFont="1" applyBorder="1" applyAlignment="1">
      <alignment horizontal="centerContinuous"/>
    </xf>
    <xf numFmtId="0" fontId="7" fillId="0" borderId="24" xfId="4" applyFont="1" applyBorder="1" applyAlignment="1">
      <alignment horizontal="center" vertical="center" wrapText="1"/>
    </xf>
    <xf numFmtId="0" fontId="7" fillId="0" borderId="25" xfId="4" applyFont="1" applyBorder="1" applyAlignment="1">
      <alignment horizontal="center" vertical="center" wrapText="1"/>
    </xf>
    <xf numFmtId="0" fontId="7" fillId="0" borderId="26" xfId="4" applyFont="1" applyBorder="1" applyAlignment="1">
      <alignment horizontal="center" vertical="center" wrapText="1"/>
    </xf>
    <xf numFmtId="0" fontId="7" fillId="0" borderId="19" xfId="4" applyFont="1" applyBorder="1" applyAlignment="1">
      <alignment horizontal="center" vertical="center" wrapText="1"/>
    </xf>
    <xf numFmtId="0" fontId="7" fillId="0" borderId="3" xfId="4" applyFont="1" applyBorder="1" applyAlignment="1">
      <alignment horizontal="center" vertical="center" wrapText="1"/>
    </xf>
    <xf numFmtId="0" fontId="7" fillId="0" borderId="4" xfId="4" applyFont="1" applyBorder="1" applyAlignment="1">
      <alignment horizontal="center" vertical="center" wrapText="1"/>
    </xf>
    <xf numFmtId="0" fontId="7" fillId="3" borderId="19" xfId="4" applyFont="1" applyFill="1" applyBorder="1" applyAlignment="1">
      <alignment horizontal="center" vertical="center"/>
    </xf>
    <xf numFmtId="0" fontId="7" fillId="3" borderId="3" xfId="4" applyFont="1" applyFill="1" applyBorder="1" applyAlignment="1">
      <alignment horizontal="center" vertical="center"/>
    </xf>
    <xf numFmtId="0" fontId="7" fillId="3" borderId="4" xfId="4" applyFont="1" applyFill="1" applyBorder="1" applyAlignment="1">
      <alignment horizontal="center" vertical="center"/>
    </xf>
    <xf numFmtId="0" fontId="1" fillId="0" borderId="0" xfId="0" applyFont="1" applyAlignment="1">
      <alignment horizontal="left" vertical="center" wrapText="1"/>
    </xf>
  </cellXfs>
  <cellStyles count="6">
    <cellStyle name="Comma" xfId="1" builtinId="3"/>
    <cellStyle name="Currency" xfId="2" builtinId="4"/>
    <cellStyle name="Normal" xfId="0" builtinId="0"/>
    <cellStyle name="Normal 2" xfId="3" xr:uid="{5D2510E9-3D10-458D-A4CC-93478B233A82}"/>
    <cellStyle name="Normal 2 5" xfId="4" xr:uid="{55B71A4D-25A3-41AE-8F5A-7419E2A579DA}"/>
    <cellStyle name="Percent 2 2" xfId="5" xr:uid="{C7116875-B17C-4A9E-9268-9DE549E001BA}"/>
  </cellStyles>
  <dxfs count="0"/>
  <tableStyles count="0" defaultTableStyle="TableStyleMedium2" defaultPivotStyle="PivotStyleLight16"/>
  <colors>
    <mruColors>
      <color rgb="FFB8CCEE"/>
      <color rgb="FFD8E4BC"/>
      <color rgb="FFE6B8B7"/>
      <color rgb="FFB8CCE4"/>
      <color rgb="FFE7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422442</xdr:colOff>
      <xdr:row>36</xdr:row>
      <xdr:rowOff>107452</xdr:rowOff>
    </xdr:from>
    <xdr:to>
      <xdr:col>4</xdr:col>
      <xdr:colOff>439312</xdr:colOff>
      <xdr:row>36</xdr:row>
      <xdr:rowOff>108362</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Ink 1">
              <a:extLst>
                <a:ext uri="{FF2B5EF4-FFF2-40B4-BE49-F238E27FC236}">
                  <a16:creationId xmlns:a16="http://schemas.microsoft.com/office/drawing/2014/main" id="{C05F1CFE-4863-47DF-AE77-C040C1669B15}"/>
                </a:ext>
              </a:extLst>
            </xdr14:cNvPr>
            <xdr14:cNvContentPartPr/>
          </xdr14:nvContentPartPr>
          <xdr14:nvPr macro=""/>
          <xdr14:xfrm>
            <a:off x="6766920" y="7661191"/>
            <a:ext cx="360" cy="360"/>
          </xdr14:xfrm>
        </xdr:contentPart>
      </mc:Choice>
      <mc:Fallback xmlns="">
        <xdr:pic>
          <xdr:nvPicPr>
            <xdr:cNvPr id="6" name="Ink 5">
              <a:extLst>
                <a:ext uri="{FF2B5EF4-FFF2-40B4-BE49-F238E27FC236}">
                  <a16:creationId xmlns:a16="http://schemas.microsoft.com/office/drawing/2014/main" id="{98BCA5FF-CC27-4B67-B6F3-E26EEE0DBC86}"/>
                </a:ext>
              </a:extLst>
            </xdr:cNvPr>
            <xdr:cNvPicPr/>
          </xdr:nvPicPr>
          <xdr:blipFill>
            <a:blip xmlns:r="http://schemas.openxmlformats.org/officeDocument/2006/relationships" r:embed="rId2"/>
            <a:stretch>
              <a:fillRect/>
            </a:stretch>
          </xdr:blipFill>
          <xdr:spPr>
            <a:xfrm>
              <a:off x="6748920" y="7553551"/>
              <a:ext cx="36000" cy="216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10T22:26:33.189"/>
    </inkml:context>
    <inkml:brush xml:id="br0">
      <inkml:brushProperty name="width" value="0.1" units="cm"/>
      <inkml:brushProperty name="height" value="0.6" units="cm"/>
      <inkml:brushProperty name="color" value="#849398"/>
      <inkml:brushProperty name="ignorePressure" value="1"/>
      <inkml:brushProperty name="inkEffects" value="pencil"/>
    </inkml:brush>
  </inkml:definitions>
  <inkml:trace contextRef="#ctx0" brushRef="#br0">484 1244,'0'0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7441B-4F16-409F-96A1-CADB312BA6BC}">
  <sheetPr>
    <pageSetUpPr fitToPage="1"/>
  </sheetPr>
  <dimension ref="A1:M36"/>
  <sheetViews>
    <sheetView zoomScaleNormal="100" zoomScaleSheetLayoutView="112" workbookViewId="0"/>
  </sheetViews>
  <sheetFormatPr defaultColWidth="9.28515625" defaultRowHeight="15" x14ac:dyDescent="0.25"/>
  <cols>
    <col min="1" max="1" width="59.28515625" customWidth="1"/>
    <col min="2" max="2" width="17.28515625" customWidth="1"/>
    <col min="3" max="3" width="16.5703125" customWidth="1"/>
    <col min="4" max="11" width="17.28515625" customWidth="1"/>
    <col min="12" max="12" width="2.28515625" customWidth="1"/>
    <col min="13" max="13" width="21.2851562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105"/>
      <c r="B2" s="106" t="s">
        <v>21</v>
      </c>
      <c r="C2" s="107"/>
      <c r="D2" s="106" t="s">
        <v>22</v>
      </c>
      <c r="E2" s="107"/>
      <c r="F2" s="106" t="s">
        <v>23</v>
      </c>
      <c r="G2" s="107"/>
      <c r="H2" s="106" t="s">
        <v>24</v>
      </c>
      <c r="I2" s="107"/>
      <c r="J2" s="106" t="s">
        <v>25</v>
      </c>
      <c r="K2" s="107"/>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6.1088336255390283</v>
      </c>
      <c r="C4" s="15">
        <v>2151766.299005792</v>
      </c>
      <c r="D4" s="1">
        <v>6.430716504326127</v>
      </c>
      <c r="E4" s="15">
        <v>2276562.2757040844</v>
      </c>
      <c r="F4" s="1">
        <v>6.7595736504481181</v>
      </c>
      <c r="G4" s="15">
        <v>2404846.7112280265</v>
      </c>
      <c r="H4" s="1">
        <v>7.0944094830749913</v>
      </c>
      <c r="I4" s="15">
        <v>2536708.9838873278</v>
      </c>
      <c r="J4" s="1">
        <v>7.4361096403069844</v>
      </c>
      <c r="K4" s="15">
        <v>2658915.6380529851</v>
      </c>
    </row>
    <row r="5" spans="1:13" x14ac:dyDescent="0.25">
      <c r="A5" s="97" t="s">
        <v>1</v>
      </c>
      <c r="B5" s="1">
        <v>4.2664507449755737E-2</v>
      </c>
      <c r="C5" s="16">
        <v>2817.7652720274418</v>
      </c>
      <c r="D5" s="1">
        <v>4.4912559258295411E-2</v>
      </c>
      <c r="E5" s="16">
        <v>2981.1871870335785</v>
      </c>
      <c r="F5" s="1">
        <v>4.720931982187828E-2</v>
      </c>
      <c r="G5" s="16">
        <v>3149.1772831364979</v>
      </c>
      <c r="H5" s="1">
        <v>4.9547835936612702E-2</v>
      </c>
      <c r="I5" s="16">
        <v>3321.852602366876</v>
      </c>
      <c r="J5" s="1">
        <v>5.1934292958925321E-2</v>
      </c>
      <c r="K5" s="16">
        <v>3481.8837666609543</v>
      </c>
    </row>
    <row r="6" spans="1:13" x14ac:dyDescent="0.25">
      <c r="A6" s="97" t="s">
        <v>2</v>
      </c>
      <c r="B6" s="1">
        <v>0</v>
      </c>
      <c r="C6" s="16">
        <v>0</v>
      </c>
      <c r="D6" s="1">
        <v>0</v>
      </c>
      <c r="E6" s="16">
        <v>0</v>
      </c>
      <c r="F6" s="1">
        <v>0</v>
      </c>
      <c r="G6" s="16">
        <v>0</v>
      </c>
      <c r="H6" s="1">
        <v>0</v>
      </c>
      <c r="I6" s="16">
        <v>0</v>
      </c>
      <c r="J6" s="1">
        <v>0</v>
      </c>
      <c r="K6" s="16">
        <v>0</v>
      </c>
    </row>
    <row r="7" spans="1:13" x14ac:dyDescent="0.25">
      <c r="A7" s="97" t="s">
        <v>3</v>
      </c>
      <c r="B7" s="1">
        <v>11.881697407462388</v>
      </c>
      <c r="C7" s="16">
        <v>1157875.9739021407</v>
      </c>
      <c r="D7" s="1">
        <v>12.80562737244977</v>
      </c>
      <c r="E7" s="16">
        <v>1225029.2995794546</v>
      </c>
      <c r="F7" s="1">
        <v>13.749111643542367</v>
      </c>
      <c r="G7" s="16">
        <v>1294059.7820195789</v>
      </c>
      <c r="H7" s="1">
        <v>14.710253367918648</v>
      </c>
      <c r="I7" s="16">
        <v>1365015.516128289</v>
      </c>
      <c r="J7" s="1">
        <v>15.690953140625485</v>
      </c>
      <c r="K7" s="16">
        <v>1430775.5146814599</v>
      </c>
    </row>
    <row r="8" spans="1:13" x14ac:dyDescent="0.25">
      <c r="A8" s="97" t="s">
        <v>4</v>
      </c>
      <c r="B8" s="1">
        <v>19.379757601891463</v>
      </c>
      <c r="C8" s="16">
        <v>568858.03748627205</v>
      </c>
      <c r="D8" s="1">
        <v>21.244420737771808</v>
      </c>
      <c r="E8" s="16">
        <v>626734.81236837839</v>
      </c>
      <c r="F8" s="1">
        <v>23.148170103230687</v>
      </c>
      <c r="G8" s="16">
        <v>686283.43076059257</v>
      </c>
      <c r="H8" s="1">
        <v>25.087959315101902</v>
      </c>
      <c r="I8" s="16">
        <v>747546.97030393721</v>
      </c>
      <c r="J8" s="1">
        <v>27.067102131479267</v>
      </c>
      <c r="K8" s="16">
        <v>806527.70305303088</v>
      </c>
    </row>
    <row r="9" spans="1:13" x14ac:dyDescent="0.25">
      <c r="A9" s="97" t="s">
        <v>5</v>
      </c>
      <c r="B9" s="1">
        <v>0.71485054925079616</v>
      </c>
      <c r="C9" s="16">
        <v>47212.101411009447</v>
      </c>
      <c r="D9" s="1">
        <v>0.75251701175411612</v>
      </c>
      <c r="E9" s="16">
        <v>49950.261363736681</v>
      </c>
      <c r="F9" s="1">
        <v>0.79099959712811374</v>
      </c>
      <c r="G9" s="16">
        <v>52764.961911007471</v>
      </c>
      <c r="H9" s="1">
        <v>0.83018180334527014</v>
      </c>
      <c r="I9" s="16">
        <v>55658.164110499849</v>
      </c>
      <c r="J9" s="1">
        <v>0.87016726702776159</v>
      </c>
      <c r="K9" s="16">
        <v>58339.511500425499</v>
      </c>
    </row>
    <row r="10" spans="1:13" x14ac:dyDescent="0.25">
      <c r="A10" s="97" t="s">
        <v>6</v>
      </c>
      <c r="B10" s="1">
        <v>1.2371533814790801E-2</v>
      </c>
      <c r="C10" s="16">
        <v>817.07443560866147</v>
      </c>
      <c r="D10" s="1">
        <v>1.302340701406547E-2</v>
      </c>
      <c r="E10" s="16">
        <v>864.46229658320226</v>
      </c>
      <c r="F10" s="1">
        <v>1.3689404412730066E-2</v>
      </c>
      <c r="G10" s="16">
        <v>913.1748044431547</v>
      </c>
      <c r="H10" s="1">
        <v>1.4367509772880793E-2</v>
      </c>
      <c r="I10" s="16">
        <v>963.24589815856223</v>
      </c>
      <c r="J10" s="1">
        <v>1.5059516677773693E-2</v>
      </c>
      <c r="K10" s="16">
        <v>1009.6505346779477</v>
      </c>
    </row>
    <row r="11" spans="1:13" x14ac:dyDescent="0.25">
      <c r="A11" s="97" t="s">
        <v>7</v>
      </c>
      <c r="B11" s="1">
        <v>0</v>
      </c>
      <c r="C11" s="16">
        <v>0</v>
      </c>
      <c r="D11" s="1">
        <v>0</v>
      </c>
      <c r="E11" s="16">
        <v>0</v>
      </c>
      <c r="F11" s="1">
        <v>0</v>
      </c>
      <c r="G11" s="16">
        <v>0</v>
      </c>
      <c r="H11" s="1">
        <v>0</v>
      </c>
      <c r="I11" s="16">
        <v>0</v>
      </c>
      <c r="J11" s="1">
        <v>0</v>
      </c>
      <c r="K11" s="16">
        <v>0</v>
      </c>
    </row>
    <row r="12" spans="1:13" x14ac:dyDescent="0.25">
      <c r="A12" s="97" t="s">
        <v>8</v>
      </c>
      <c r="B12" s="1">
        <v>0</v>
      </c>
      <c r="C12" s="16">
        <v>0</v>
      </c>
      <c r="D12" s="1">
        <v>0</v>
      </c>
      <c r="E12" s="16">
        <v>0</v>
      </c>
      <c r="F12" s="1">
        <v>0</v>
      </c>
      <c r="G12" s="16">
        <v>0</v>
      </c>
      <c r="H12" s="1">
        <v>0</v>
      </c>
      <c r="I12" s="16">
        <v>0</v>
      </c>
      <c r="J12" s="1">
        <v>0</v>
      </c>
      <c r="K12" s="16">
        <v>0</v>
      </c>
    </row>
    <row r="13" spans="1:13" x14ac:dyDescent="0.25">
      <c r="A13" s="97" t="s">
        <v>9</v>
      </c>
      <c r="B13" s="1">
        <v>1.6780363073273048</v>
      </c>
      <c r="C13" s="16">
        <v>110825.43112811953</v>
      </c>
      <c r="D13" s="1">
        <v>1.7664543573874132</v>
      </c>
      <c r="E13" s="16">
        <v>117252.97296992331</v>
      </c>
      <c r="F13" s="1">
        <v>1.8567881698536268</v>
      </c>
      <c r="G13" s="16">
        <v>123860.18578877694</v>
      </c>
      <c r="H13" s="1">
        <v>1.9487642684975781</v>
      </c>
      <c r="I13" s="16">
        <v>130651.67296085178</v>
      </c>
      <c r="J13" s="1">
        <v>2.0426259293648181</v>
      </c>
      <c r="K13" s="16">
        <v>136945.85330046009</v>
      </c>
    </row>
    <row r="14" spans="1:13" x14ac:dyDescent="0.25">
      <c r="A14" s="97" t="s">
        <v>10</v>
      </c>
      <c r="B14" s="1">
        <v>0</v>
      </c>
      <c r="C14" s="16">
        <v>0</v>
      </c>
      <c r="D14" s="1">
        <v>0</v>
      </c>
      <c r="E14" s="16">
        <v>0</v>
      </c>
      <c r="F14" s="1">
        <v>0</v>
      </c>
      <c r="G14" s="16">
        <v>0</v>
      </c>
      <c r="H14" s="1">
        <v>0</v>
      </c>
      <c r="I14" s="16">
        <v>0</v>
      </c>
      <c r="J14" s="1">
        <v>0</v>
      </c>
      <c r="K14" s="16">
        <v>0</v>
      </c>
    </row>
    <row r="15" spans="1:13" x14ac:dyDescent="0.25">
      <c r="A15" s="97" t="s">
        <v>11</v>
      </c>
      <c r="B15" s="1">
        <v>0.7315149812476206</v>
      </c>
      <c r="C15" s="16">
        <v>48312.69908728671</v>
      </c>
      <c r="D15" s="1">
        <v>0.7700595156830462</v>
      </c>
      <c r="E15" s="16">
        <v>51114.690396619131</v>
      </c>
      <c r="F15" s="1">
        <v>0.80943919825826882</v>
      </c>
      <c r="G15" s="16">
        <v>53995.006597274507</v>
      </c>
      <c r="H15" s="1">
        <v>0.84953481107723272</v>
      </c>
      <c r="I15" s="16">
        <v>56955.65446265752</v>
      </c>
      <c r="J15" s="1">
        <v>0.89045240671527315</v>
      </c>
      <c r="K15" s="16">
        <v>59699.508807758786</v>
      </c>
    </row>
    <row r="16" spans="1:13" x14ac:dyDescent="0.25">
      <c r="A16" s="97" t="s">
        <v>12</v>
      </c>
      <c r="B16" s="1">
        <v>2.99</v>
      </c>
      <c r="C16" s="16">
        <v>105459.10039644991</v>
      </c>
      <c r="D16" s="1">
        <v>2.9899149988628606</v>
      </c>
      <c r="E16" s="16">
        <v>130176.7384985988</v>
      </c>
      <c r="F16" s="1">
        <v>2.9900740099009893</v>
      </c>
      <c r="G16" s="16">
        <v>155625.67873805971</v>
      </c>
      <c r="H16" s="1">
        <v>2.9899688085805551</v>
      </c>
      <c r="I16" s="16">
        <v>181824.83962716965</v>
      </c>
      <c r="J16" s="1">
        <v>2.9899386627011202</v>
      </c>
      <c r="K16" s="16">
        <v>207752.47136879247</v>
      </c>
    </row>
    <row r="17" spans="1:11" x14ac:dyDescent="0.25">
      <c r="A17" s="97" t="s">
        <v>13</v>
      </c>
      <c r="B17" s="1">
        <v>0.38683753162867313</v>
      </c>
      <c r="C17" s="16">
        <v>25548.574862226211</v>
      </c>
      <c r="D17" s="1">
        <v>0.40722053531418367</v>
      </c>
      <c r="E17" s="16">
        <v>27030.315400059764</v>
      </c>
      <c r="F17" s="1">
        <v>0.42804517950361431</v>
      </c>
      <c r="G17" s="16">
        <v>28553.475469141704</v>
      </c>
      <c r="H17" s="1">
        <v>0.44924841975109825</v>
      </c>
      <c r="I17" s="16">
        <v>30119.11628529169</v>
      </c>
      <c r="J17" s="1">
        <v>0.47088633845756656</v>
      </c>
      <c r="K17" s="16">
        <v>31570.113010194422</v>
      </c>
    </row>
    <row r="18" spans="1:11" x14ac:dyDescent="0.25">
      <c r="A18" s="97" t="s">
        <v>14</v>
      </c>
      <c r="B18" s="1">
        <v>0</v>
      </c>
      <c r="C18" s="16">
        <v>0</v>
      </c>
      <c r="D18" s="1">
        <v>0</v>
      </c>
      <c r="E18" s="16">
        <v>0</v>
      </c>
      <c r="F18" s="1">
        <v>0</v>
      </c>
      <c r="G18" s="16">
        <v>0</v>
      </c>
      <c r="H18" s="1">
        <v>0</v>
      </c>
      <c r="I18" s="16">
        <v>0</v>
      </c>
      <c r="J18" s="1">
        <v>0</v>
      </c>
      <c r="K18" s="16">
        <v>0</v>
      </c>
    </row>
    <row r="19" spans="1:11" x14ac:dyDescent="0.25">
      <c r="A19" s="97" t="s">
        <v>15</v>
      </c>
      <c r="B19" s="1">
        <v>5.65</v>
      </c>
      <c r="C19" s="16">
        <v>0</v>
      </c>
      <c r="D19" s="1">
        <v>5.6498393791221275</v>
      </c>
      <c r="E19" s="16">
        <v>0</v>
      </c>
      <c r="F19" s="1">
        <v>5.6501398514851466</v>
      </c>
      <c r="G19" s="16">
        <v>0</v>
      </c>
      <c r="H19" s="1">
        <v>5.6499410596923525</v>
      </c>
      <c r="I19" s="16">
        <v>0</v>
      </c>
      <c r="J19" s="1">
        <v>5.6498840950706786</v>
      </c>
      <c r="K19" s="16">
        <v>0</v>
      </c>
    </row>
    <row r="20" spans="1:11" x14ac:dyDescent="0.25">
      <c r="A20" s="97" t="s">
        <v>16</v>
      </c>
      <c r="B20" s="1">
        <v>30.282810460959009</v>
      </c>
      <c r="C20" s="16">
        <v>888897.60554634477</v>
      </c>
      <c r="D20" s="1">
        <v>31.03493661022145</v>
      </c>
      <c r="E20" s="16">
        <v>915566.27565227356</v>
      </c>
      <c r="F20" s="1">
        <v>31.804674755366865</v>
      </c>
      <c r="G20" s="16">
        <v>942926.42606301245</v>
      </c>
      <c r="H20" s="1">
        <v>32.58697757399289</v>
      </c>
      <c r="I20" s="16">
        <v>970995.53019989352</v>
      </c>
      <c r="J20" s="1">
        <v>33.385731219662858</v>
      </c>
      <c r="K20" s="16">
        <v>994806.05587344279</v>
      </c>
    </row>
    <row r="21" spans="1:11" x14ac:dyDescent="0.25">
      <c r="A21" s="97" t="s">
        <v>17</v>
      </c>
      <c r="B21" s="1">
        <v>3.3491472344173726E-2</v>
      </c>
      <c r="C21" s="16">
        <v>2211.9347748621562</v>
      </c>
      <c r="D21" s="1">
        <v>3.5256184266903481E-2</v>
      </c>
      <c r="E21" s="16">
        <v>2340.2203422815278</v>
      </c>
      <c r="F21" s="1">
        <v>3.7059132372820616E-2</v>
      </c>
      <c r="G21" s="16">
        <v>2472.0919140874794</v>
      </c>
      <c r="H21" s="1">
        <v>3.8894858423924504E-2</v>
      </c>
      <c r="I21" s="16">
        <v>2607.6413678186905</v>
      </c>
      <c r="J21" s="1">
        <v>4.0768217900943371E-2</v>
      </c>
      <c r="K21" s="16">
        <v>2733.2652091222121</v>
      </c>
    </row>
    <row r="22" spans="1:11" x14ac:dyDescent="0.25">
      <c r="A22" s="97" t="s">
        <v>18</v>
      </c>
      <c r="B22" s="1">
        <v>0.17117721048489684</v>
      </c>
      <c r="C22" s="16">
        <v>0</v>
      </c>
      <c r="D22" s="1">
        <v>0.18019677406627724</v>
      </c>
      <c r="E22" s="16">
        <v>0</v>
      </c>
      <c r="F22" s="1">
        <v>0.18941176540044033</v>
      </c>
      <c r="G22" s="16">
        <v>0</v>
      </c>
      <c r="H22" s="1">
        <v>0.19879428705888522</v>
      </c>
      <c r="I22" s="16">
        <v>0</v>
      </c>
      <c r="J22" s="1">
        <v>0.20836915573638376</v>
      </c>
      <c r="K22" s="16">
        <v>0</v>
      </c>
    </row>
    <row r="23" spans="1:11" ht="18" thickBot="1" x14ac:dyDescent="0.3">
      <c r="A23" s="98" t="s">
        <v>65</v>
      </c>
      <c r="B23" s="3">
        <v>1.0218140856740718</v>
      </c>
      <c r="C23" s="17">
        <v>67485.420954914996</v>
      </c>
      <c r="D23" s="3">
        <v>1.0756548807657789</v>
      </c>
      <c r="E23" s="17">
        <v>71399.372495495991</v>
      </c>
      <c r="F23" s="3">
        <v>1.1306622495500902</v>
      </c>
      <c r="G23" s="17">
        <v>75422.731880433363</v>
      </c>
      <c r="H23" s="3">
        <v>1.18666966293522</v>
      </c>
      <c r="I23" s="17">
        <v>79558.302263981226</v>
      </c>
      <c r="J23" s="3">
        <v>1.2438252600817845</v>
      </c>
      <c r="K23" s="17">
        <v>83391.045393972439</v>
      </c>
    </row>
    <row r="24" spans="1:11" ht="16.5" thickTop="1" thickBot="1" x14ac:dyDescent="0.3">
      <c r="A24" s="99" t="s">
        <v>19</v>
      </c>
      <c r="B24" s="100">
        <f t="shared" ref="B24:K24" si="0">SUM(B4:B23)</f>
        <v>81.085857275073963</v>
      </c>
      <c r="C24" s="101">
        <f t="shared" si="0"/>
        <v>5178088.018263055</v>
      </c>
      <c r="D24" s="100">
        <f t="shared" si="0"/>
        <v>85.200750828264219</v>
      </c>
      <c r="E24" s="101">
        <f t="shared" si="0"/>
        <v>5497002.8842545226</v>
      </c>
      <c r="F24" s="100">
        <f t="shared" si="0"/>
        <v>89.405048030275736</v>
      </c>
      <c r="G24" s="101">
        <f t="shared" si="0"/>
        <v>5824872.8344575707</v>
      </c>
      <c r="H24" s="100">
        <f t="shared" si="0"/>
        <v>93.685513065160052</v>
      </c>
      <c r="I24" s="101">
        <f t="shared" si="0"/>
        <v>6161927.4900982426</v>
      </c>
      <c r="J24" s="100">
        <f t="shared" si="0"/>
        <v>98.053807274767621</v>
      </c>
      <c r="K24" s="101">
        <f t="shared" si="0"/>
        <v>6475948.2145529836</v>
      </c>
    </row>
    <row r="25" spans="1:11" ht="15.75" thickBot="1" x14ac:dyDescent="0.3"/>
    <row r="26" spans="1:11" ht="15.75" thickBot="1" x14ac:dyDescent="0.3">
      <c r="A26" s="102" t="s">
        <v>20</v>
      </c>
      <c r="B26" s="103"/>
      <c r="C26" s="4">
        <v>17500</v>
      </c>
      <c r="D26" s="103"/>
      <c r="E26" s="4">
        <v>17588</v>
      </c>
      <c r="F26" s="103"/>
      <c r="G26" s="4">
        <v>17675</v>
      </c>
      <c r="H26" s="103"/>
      <c r="I26" s="4">
        <v>17764</v>
      </c>
      <c r="J26" s="103"/>
      <c r="K26" s="4">
        <v>17853</v>
      </c>
    </row>
    <row r="28" spans="1:11" x14ac:dyDescent="0.25">
      <c r="A28" s="41" t="s">
        <v>27</v>
      </c>
    </row>
    <row r="29" spans="1:11" x14ac:dyDescent="0.25">
      <c r="A29" t="s">
        <v>28</v>
      </c>
    </row>
    <row r="30" spans="1:11" x14ac:dyDescent="0.25">
      <c r="A30" t="s">
        <v>64</v>
      </c>
    </row>
    <row r="33" spans="1:1" x14ac:dyDescent="0.25">
      <c r="A33" s="56"/>
    </row>
    <row r="36" spans="1:1" x14ac:dyDescent="0.25">
      <c r="A36" s="56"/>
    </row>
  </sheetData>
  <sheetProtection algorithmName="SHA-512" hashValue="x2psowPNknM4jlB1NEHa68hgYt0rDREheFubrxuxHlHoIzVLjzEQQ4Hj4U7/V5vtx19ZWSnxxwWDU1sm5cs9Vg==" saltValue="AVknQwXP7nfuTsuHilu9MA==" spinCount="100000" sheet="1" objects="1" scenarios="1" insertColumns="0" insertRows="0" insertHyperlinks="0" deleteColumns="0" deleteRows="0"/>
  <pageMargins left="0.7" right="0.7" top="1.0729166670000001" bottom="0.75" header="0.3" footer="0.3"/>
  <pageSetup scale="48"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BFCE2-EF65-4DBE-8A14-538509903321}">
  <sheetPr>
    <pageSetUpPr fitToPage="1"/>
  </sheetPr>
  <dimension ref="A1:M36"/>
  <sheetViews>
    <sheetView zoomScaleNormal="100" zoomScaleSheetLayoutView="112" workbookViewId="0"/>
  </sheetViews>
  <sheetFormatPr defaultColWidth="9.28515625" defaultRowHeight="15" x14ac:dyDescent="0.25"/>
  <cols>
    <col min="1" max="1" width="59.28515625" customWidth="1"/>
    <col min="2" max="11" width="17.28515625" customWidth="1"/>
    <col min="12" max="12" width="2.28515625" customWidth="1"/>
    <col min="13" max="13" width="21.2851562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105"/>
      <c r="B2" s="106" t="s">
        <v>21</v>
      </c>
      <c r="C2" s="107"/>
      <c r="D2" s="106" t="s">
        <v>22</v>
      </c>
      <c r="E2" s="107"/>
      <c r="F2" s="106" t="s">
        <v>23</v>
      </c>
      <c r="G2" s="107"/>
      <c r="H2" s="106" t="s">
        <v>24</v>
      </c>
      <c r="I2" s="107"/>
      <c r="J2" s="106" t="s">
        <v>25</v>
      </c>
      <c r="K2" s="107"/>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6.1088336255390274</v>
      </c>
      <c r="C4" s="15">
        <v>2151766.299005792</v>
      </c>
      <c r="D4" s="1">
        <v>6.4308383836071439</v>
      </c>
      <c r="E4" s="15">
        <v>2276562.2757040844</v>
      </c>
      <c r="F4" s="1">
        <v>6.7594461738583238</v>
      </c>
      <c r="G4" s="15">
        <v>2404846.7112280265</v>
      </c>
      <c r="H4" s="1">
        <v>7.0945426089214401</v>
      </c>
      <c r="I4" s="15">
        <v>2536708.9838873278</v>
      </c>
      <c r="J4" s="1">
        <v>7.4362484824900452</v>
      </c>
      <c r="K4" s="15">
        <v>2658915.6380529851</v>
      </c>
    </row>
    <row r="5" spans="1:13" x14ac:dyDescent="0.25">
      <c r="A5" s="97" t="s">
        <v>1</v>
      </c>
      <c r="B5" s="2">
        <v>4.266450744975573E-2</v>
      </c>
      <c r="C5" s="16">
        <v>2817.7652720274418</v>
      </c>
      <c r="D5" s="2">
        <v>4.4913410471442095E-2</v>
      </c>
      <c r="E5" s="16">
        <v>2981.1871870335785</v>
      </c>
      <c r="F5" s="2">
        <v>4.7208429516748314E-2</v>
      </c>
      <c r="G5" s="16">
        <v>3149.1772831364979</v>
      </c>
      <c r="H5" s="2">
        <v>4.9548765696533457E-2</v>
      </c>
      <c r="I5" s="16">
        <v>3321.852602366876</v>
      </c>
      <c r="J5" s="2">
        <v>5.1935262642127819E-2</v>
      </c>
      <c r="K5" s="16">
        <v>3481.8837666609543</v>
      </c>
    </row>
    <row r="6" spans="1:13" x14ac:dyDescent="0.25">
      <c r="A6" s="97" t="s">
        <v>2</v>
      </c>
      <c r="B6" s="2">
        <v>0</v>
      </c>
      <c r="C6" s="16">
        <v>0</v>
      </c>
      <c r="D6" s="2">
        <v>0</v>
      </c>
      <c r="E6" s="16">
        <v>0</v>
      </c>
      <c r="F6" s="2">
        <v>0</v>
      </c>
      <c r="G6" s="16">
        <v>0</v>
      </c>
      <c r="H6" s="2">
        <v>0</v>
      </c>
      <c r="I6" s="16">
        <v>0</v>
      </c>
      <c r="J6" s="2">
        <v>0</v>
      </c>
      <c r="K6" s="16">
        <v>0</v>
      </c>
    </row>
    <row r="7" spans="1:13" x14ac:dyDescent="0.25">
      <c r="A7" s="97" t="s">
        <v>3</v>
      </c>
      <c r="B7" s="2">
        <v>11.881697407462388</v>
      </c>
      <c r="C7" s="16">
        <v>1157875.9739021407</v>
      </c>
      <c r="D7" s="2">
        <v>12.80587007334571</v>
      </c>
      <c r="E7" s="16">
        <v>1225029.2995794546</v>
      </c>
      <c r="F7" s="2">
        <v>13.748852353540418</v>
      </c>
      <c r="G7" s="16">
        <v>1294059.7820195789</v>
      </c>
      <c r="H7" s="2">
        <v>14.710529404273155</v>
      </c>
      <c r="I7" s="16">
        <v>1365015.516128289</v>
      </c>
      <c r="J7" s="2">
        <v>15.691246111855568</v>
      </c>
      <c r="K7" s="16">
        <v>1430775.5146814599</v>
      </c>
    </row>
    <row r="8" spans="1:13" x14ac:dyDescent="0.25">
      <c r="A8" s="97" t="s">
        <v>4</v>
      </c>
      <c r="B8" s="2">
        <v>19.379757601891459</v>
      </c>
      <c r="C8" s="16">
        <v>568858.03748627205</v>
      </c>
      <c r="D8" s="2">
        <v>21.24482337637723</v>
      </c>
      <c r="E8" s="16">
        <v>626734.81236837839</v>
      </c>
      <c r="F8" s="2">
        <v>23.147733559457759</v>
      </c>
      <c r="G8" s="16">
        <v>686283.43076059257</v>
      </c>
      <c r="H8" s="2">
        <v>25.088430088015066</v>
      </c>
      <c r="I8" s="16">
        <v>747546.97030393721</v>
      </c>
      <c r="J8" s="2">
        <v>27.067607510734124</v>
      </c>
      <c r="K8" s="16">
        <v>806527.70305303088</v>
      </c>
    </row>
    <row r="9" spans="1:13" x14ac:dyDescent="0.25">
      <c r="A9" s="97" t="s">
        <v>5</v>
      </c>
      <c r="B9" s="2">
        <v>0.71485054925079605</v>
      </c>
      <c r="C9" s="16">
        <v>47212.101411009447</v>
      </c>
      <c r="D9" s="2">
        <v>0.75253127396459973</v>
      </c>
      <c r="E9" s="16">
        <v>49950.261363736681</v>
      </c>
      <c r="F9" s="2">
        <v>0.79098467992528632</v>
      </c>
      <c r="G9" s="16">
        <v>52764.961911007471</v>
      </c>
      <c r="H9" s="2">
        <v>0.83019738161933798</v>
      </c>
      <c r="I9" s="16">
        <v>55658.164110499849</v>
      </c>
      <c r="J9" s="2">
        <v>0.87018351422270979</v>
      </c>
      <c r="K9" s="16">
        <v>58339.511500425499</v>
      </c>
    </row>
    <row r="10" spans="1:13" x14ac:dyDescent="0.25">
      <c r="A10" s="97" t="s">
        <v>6</v>
      </c>
      <c r="B10" s="2">
        <v>1.23715338147908E-2</v>
      </c>
      <c r="C10" s="16">
        <v>817.07443560866147</v>
      </c>
      <c r="D10" s="2">
        <v>1.3023653842468216E-2</v>
      </c>
      <c r="E10" s="16">
        <v>864.46229658320226</v>
      </c>
      <c r="F10" s="2">
        <v>1.3689146248727262E-2</v>
      </c>
      <c r="G10" s="16">
        <v>913.1748044431547</v>
      </c>
      <c r="H10" s="2">
        <v>1.4367779377687854E-2</v>
      </c>
      <c r="I10" s="16">
        <v>963.24589815856223</v>
      </c>
      <c r="J10" s="2">
        <v>1.5059797859234499E-2</v>
      </c>
      <c r="K10" s="16">
        <v>1009.6505346779477</v>
      </c>
    </row>
    <row r="11" spans="1:13" x14ac:dyDescent="0.25">
      <c r="A11" s="97" t="s">
        <v>7</v>
      </c>
      <c r="B11" s="2">
        <v>0</v>
      </c>
      <c r="C11" s="16">
        <v>0</v>
      </c>
      <c r="D11" s="2">
        <v>0</v>
      </c>
      <c r="E11" s="16">
        <v>0</v>
      </c>
      <c r="F11" s="2">
        <v>0</v>
      </c>
      <c r="G11" s="16">
        <v>0</v>
      </c>
      <c r="H11" s="2">
        <v>0</v>
      </c>
      <c r="I11" s="16">
        <v>0</v>
      </c>
      <c r="J11" s="2">
        <v>0</v>
      </c>
      <c r="K11" s="16">
        <v>0</v>
      </c>
    </row>
    <row r="12" spans="1:13" x14ac:dyDescent="0.25">
      <c r="A12" s="97" t="s">
        <v>8</v>
      </c>
      <c r="B12" s="2">
        <v>0</v>
      </c>
      <c r="C12" s="16">
        <v>0</v>
      </c>
      <c r="D12" s="2">
        <v>0</v>
      </c>
      <c r="E12" s="16">
        <v>0</v>
      </c>
      <c r="F12" s="2">
        <v>0</v>
      </c>
      <c r="G12" s="16">
        <v>0</v>
      </c>
      <c r="H12" s="2">
        <v>0</v>
      </c>
      <c r="I12" s="16">
        <v>0</v>
      </c>
      <c r="J12" s="2">
        <v>0</v>
      </c>
      <c r="K12" s="16">
        <v>0</v>
      </c>
    </row>
    <row r="13" spans="1:13" x14ac:dyDescent="0.25">
      <c r="A13" s="97" t="s">
        <v>9</v>
      </c>
      <c r="B13" s="2">
        <v>1.6780363073273046</v>
      </c>
      <c r="C13" s="16">
        <v>110825.43112811953</v>
      </c>
      <c r="D13" s="2">
        <v>1.7664878364230516</v>
      </c>
      <c r="E13" s="16">
        <v>117252.97296992331</v>
      </c>
      <c r="F13" s="2">
        <v>1.8567531532925088</v>
      </c>
      <c r="G13" s="16">
        <v>123860.18578877694</v>
      </c>
      <c r="H13" s="2">
        <v>1.9488008368537455</v>
      </c>
      <c r="I13" s="16">
        <v>130651.67296085178</v>
      </c>
      <c r="J13" s="2">
        <v>2.0426640679422365</v>
      </c>
      <c r="K13" s="16">
        <v>136945.85330046009</v>
      </c>
    </row>
    <row r="14" spans="1:13" x14ac:dyDescent="0.25">
      <c r="A14" s="97" t="s">
        <v>10</v>
      </c>
      <c r="B14" s="2">
        <v>0</v>
      </c>
      <c r="C14" s="16">
        <v>0</v>
      </c>
      <c r="D14" s="2">
        <v>0</v>
      </c>
      <c r="E14" s="16">
        <v>0</v>
      </c>
      <c r="F14" s="2">
        <v>0</v>
      </c>
      <c r="G14" s="16">
        <v>0</v>
      </c>
      <c r="H14" s="2">
        <v>0</v>
      </c>
      <c r="I14" s="16">
        <v>0</v>
      </c>
      <c r="J14" s="2">
        <v>0</v>
      </c>
      <c r="K14" s="16">
        <v>0</v>
      </c>
    </row>
    <row r="15" spans="1:13" x14ac:dyDescent="0.25">
      <c r="A15" s="97" t="s">
        <v>11</v>
      </c>
      <c r="B15" s="2">
        <v>0.73151498124762049</v>
      </c>
      <c r="C15" s="16">
        <v>48312.69908728671</v>
      </c>
      <c r="D15" s="2">
        <v>0.77007411037090867</v>
      </c>
      <c r="E15" s="16">
        <v>51114.690396619131</v>
      </c>
      <c r="F15" s="2">
        <v>0.80942393330903151</v>
      </c>
      <c r="G15" s="16">
        <v>53995.006597274507</v>
      </c>
      <c r="H15" s="2">
        <v>0.84955075250845147</v>
      </c>
      <c r="I15" s="16">
        <v>56955.65446265752</v>
      </c>
      <c r="J15" s="2">
        <v>0.89046903266110222</v>
      </c>
      <c r="K15" s="16">
        <v>59699.508807758786</v>
      </c>
    </row>
    <row r="16" spans="1:13" x14ac:dyDescent="0.25">
      <c r="A16" s="97" t="s">
        <v>12</v>
      </c>
      <c r="B16" s="2">
        <v>2.99</v>
      </c>
      <c r="C16" s="16">
        <v>105459.10039644991</v>
      </c>
      <c r="D16" s="2">
        <v>2.9899716657506206</v>
      </c>
      <c r="E16" s="16">
        <v>130176.7384985988</v>
      </c>
      <c r="F16" s="2">
        <v>2.9900176210726808</v>
      </c>
      <c r="G16" s="16">
        <v>155625.67873805971</v>
      </c>
      <c r="H16" s="2">
        <v>2.9900249150302103</v>
      </c>
      <c r="I16" s="16">
        <v>181824.83962716965</v>
      </c>
      <c r="J16" s="2">
        <v>2.9899944888832533</v>
      </c>
      <c r="K16" s="16">
        <v>207752.47136879247</v>
      </c>
    </row>
    <row r="17" spans="1:11" x14ac:dyDescent="0.25">
      <c r="A17" s="97" t="s">
        <v>13</v>
      </c>
      <c r="B17" s="2">
        <v>0.38683753162867313</v>
      </c>
      <c r="C17" s="16">
        <v>25548.574862226211</v>
      </c>
      <c r="D17" s="2">
        <v>0.407228253232712</v>
      </c>
      <c r="E17" s="16">
        <v>27030.315400059764</v>
      </c>
      <c r="F17" s="2">
        <v>0.42803710713950049</v>
      </c>
      <c r="G17" s="16">
        <v>28553.475469141704</v>
      </c>
      <c r="H17" s="2">
        <v>0.44925684985035996</v>
      </c>
      <c r="I17" s="16">
        <v>30119.11628529169</v>
      </c>
      <c r="J17" s="2">
        <v>0.47089513053976639</v>
      </c>
      <c r="K17" s="16">
        <v>31570.113010194422</v>
      </c>
    </row>
    <row r="18" spans="1:11" x14ac:dyDescent="0.25">
      <c r="A18" s="97" t="s">
        <v>14</v>
      </c>
      <c r="B18" s="2">
        <v>0</v>
      </c>
      <c r="C18" s="16">
        <v>0</v>
      </c>
      <c r="D18" s="2">
        <v>0</v>
      </c>
      <c r="E18" s="16">
        <v>0</v>
      </c>
      <c r="F18" s="2">
        <v>0</v>
      </c>
      <c r="G18" s="16">
        <v>0</v>
      </c>
      <c r="H18" s="2">
        <v>0</v>
      </c>
      <c r="I18" s="16">
        <v>0</v>
      </c>
      <c r="J18" s="2">
        <v>0</v>
      </c>
      <c r="K18" s="16">
        <v>0</v>
      </c>
    </row>
    <row r="19" spans="1:11" x14ac:dyDescent="0.25">
      <c r="A19" s="97" t="s">
        <v>15</v>
      </c>
      <c r="B19" s="2">
        <v>5.65</v>
      </c>
      <c r="C19" s="16">
        <v>0</v>
      </c>
      <c r="D19" s="2">
        <v>5.6499464586926447</v>
      </c>
      <c r="E19" s="16">
        <v>0</v>
      </c>
      <c r="F19" s="2">
        <v>5.6500332973446978</v>
      </c>
      <c r="G19" s="16">
        <v>0</v>
      </c>
      <c r="H19" s="2">
        <v>5.6500470802410332</v>
      </c>
      <c r="I19" s="16">
        <v>0</v>
      </c>
      <c r="J19" s="2">
        <v>5.6499895860168508</v>
      </c>
      <c r="K19" s="16">
        <v>0</v>
      </c>
    </row>
    <row r="20" spans="1:11" x14ac:dyDescent="0.25">
      <c r="A20" s="97" t="s">
        <v>16</v>
      </c>
      <c r="B20" s="2">
        <v>30.282810460959002</v>
      </c>
      <c r="C20" s="16">
        <v>888897.60554634477</v>
      </c>
      <c r="D20" s="2">
        <v>31.035524805293953</v>
      </c>
      <c r="E20" s="16">
        <v>915566.27565227356</v>
      </c>
      <c r="F20" s="2">
        <v>31.804074961402485</v>
      </c>
      <c r="G20" s="16">
        <v>942926.42606301245</v>
      </c>
      <c r="H20" s="2">
        <v>32.587589065193548</v>
      </c>
      <c r="I20" s="16">
        <v>970995.53019989352</v>
      </c>
      <c r="J20" s="2">
        <v>33.386354576233678</v>
      </c>
      <c r="K20" s="16">
        <v>994806.05587344279</v>
      </c>
    </row>
    <row r="21" spans="1:11" x14ac:dyDescent="0.25">
      <c r="A21" s="97" t="s">
        <v>17</v>
      </c>
      <c r="B21" s="2">
        <v>3.3491472344173726E-2</v>
      </c>
      <c r="C21" s="16">
        <v>2211.9347748621562</v>
      </c>
      <c r="D21" s="2">
        <v>3.5256852465911627E-2</v>
      </c>
      <c r="E21" s="16">
        <v>2340.2203422815278</v>
      </c>
      <c r="F21" s="2">
        <v>3.7058433486757691E-2</v>
      </c>
      <c r="G21" s="16">
        <v>2472.0919140874794</v>
      </c>
      <c r="H21" s="2">
        <v>3.8895588281844681E-2</v>
      </c>
      <c r="I21" s="16">
        <v>2607.6413678186905</v>
      </c>
      <c r="J21" s="2">
        <v>4.0768979098484377E-2</v>
      </c>
      <c r="K21" s="16">
        <v>2733.2652091222121</v>
      </c>
    </row>
    <row r="22" spans="1:11" x14ac:dyDescent="0.25">
      <c r="A22" s="97" t="s">
        <v>18</v>
      </c>
      <c r="B22" s="2">
        <v>0.17117721048489684</v>
      </c>
      <c r="C22" s="16">
        <v>0</v>
      </c>
      <c r="D22" s="2">
        <v>0.18020018927720285</v>
      </c>
      <c r="E22" s="16">
        <v>0</v>
      </c>
      <c r="F22" s="2">
        <v>0.18940819334587464</v>
      </c>
      <c r="G22" s="16">
        <v>0</v>
      </c>
      <c r="H22" s="2">
        <v>0.19879801741273598</v>
      </c>
      <c r="I22" s="16">
        <v>0</v>
      </c>
      <c r="J22" s="2">
        <v>0.20837304626918438</v>
      </c>
      <c r="K22" s="16">
        <v>0</v>
      </c>
    </row>
    <row r="23" spans="1:11" ht="18" thickBot="1" x14ac:dyDescent="0.3">
      <c r="A23" s="98" t="s">
        <v>65</v>
      </c>
      <c r="B23" s="3">
        <v>1.0218140856740718</v>
      </c>
      <c r="C23" s="17">
        <v>67485.420954914996</v>
      </c>
      <c r="D23" s="3">
        <v>1.075675267303329</v>
      </c>
      <c r="E23" s="17">
        <v>71399.372495495991</v>
      </c>
      <c r="F23" s="3">
        <v>1.1306409267603355</v>
      </c>
      <c r="G23" s="17">
        <v>75422.731880433363</v>
      </c>
      <c r="H23" s="3">
        <v>1.1866919306664119</v>
      </c>
      <c r="I23" s="17">
        <v>79558.302263981226</v>
      </c>
      <c r="J23" s="3">
        <v>1.2438484839747619</v>
      </c>
      <c r="K23" s="17">
        <v>83391.045393972439</v>
      </c>
    </row>
    <row r="24" spans="1:11" ht="16.5" thickTop="1" thickBot="1" x14ac:dyDescent="0.3">
      <c r="A24" s="99" t="s">
        <v>19</v>
      </c>
      <c r="B24" s="100">
        <f t="shared" ref="B24:K24" si="0">SUM(B4:B23)</f>
        <v>81.085857275073948</v>
      </c>
      <c r="C24" s="101">
        <f t="shared" si="0"/>
        <v>5178088.018263055</v>
      </c>
      <c r="D24" s="100">
        <f t="shared" si="0"/>
        <v>85.202365610418909</v>
      </c>
      <c r="E24" s="101">
        <f t="shared" si="0"/>
        <v>5497002.8842545226</v>
      </c>
      <c r="F24" s="100">
        <f t="shared" si="0"/>
        <v>89.403361969701152</v>
      </c>
      <c r="G24" s="101">
        <f t="shared" si="0"/>
        <v>5824872.8344575707</v>
      </c>
      <c r="H24" s="100">
        <f t="shared" si="0"/>
        <v>93.687271063941552</v>
      </c>
      <c r="I24" s="101">
        <f t="shared" si="0"/>
        <v>6161927.4900982426</v>
      </c>
      <c r="J24" s="100">
        <f t="shared" si="0"/>
        <v>98.055638071423132</v>
      </c>
      <c r="K24" s="101">
        <f t="shared" si="0"/>
        <v>6475948.2145529836</v>
      </c>
    </row>
    <row r="25" spans="1:11" ht="15.75" thickBot="1" x14ac:dyDescent="0.3"/>
    <row r="26" spans="1:11" ht="15.75" thickBot="1" x14ac:dyDescent="0.3">
      <c r="A26" s="102" t="s">
        <v>20</v>
      </c>
      <c r="B26" s="103"/>
      <c r="C26" s="4">
        <v>52500</v>
      </c>
      <c r="D26" s="103"/>
      <c r="E26" s="4">
        <v>52763</v>
      </c>
      <c r="F26" s="103"/>
      <c r="G26" s="4">
        <v>53026</v>
      </c>
      <c r="H26" s="103"/>
      <c r="I26" s="4">
        <v>53291</v>
      </c>
      <c r="J26" s="103"/>
      <c r="K26" s="4">
        <v>53558</v>
      </c>
    </row>
    <row r="28" spans="1:11" x14ac:dyDescent="0.25">
      <c r="A28" s="41" t="s">
        <v>27</v>
      </c>
    </row>
    <row r="29" spans="1:11" x14ac:dyDescent="0.25">
      <c r="A29" t="s">
        <v>28</v>
      </c>
    </row>
    <row r="30" spans="1:11" x14ac:dyDescent="0.25">
      <c r="A30" t="s">
        <v>64</v>
      </c>
    </row>
    <row r="33" spans="1:1" x14ac:dyDescent="0.25">
      <c r="A33" s="56"/>
    </row>
    <row r="36" spans="1:1" x14ac:dyDescent="0.25">
      <c r="A36" s="56"/>
    </row>
  </sheetData>
  <sheetProtection algorithmName="SHA-512" hashValue="fo7Ta2tTpJrSFw+5Vkf+xNy8sSbZ64o4X96CfAGS3IpZrAN2WvCQpwzsYV6LqPc2P++wCCDfx+gvx4chIGD5Qg==" saltValue="BfHy7/sfKOa7PB2+LbqJKA=="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362A8-1F53-4D03-AC3B-E5027B5D1D21}">
  <sheetPr>
    <pageSetUpPr fitToPage="1"/>
  </sheetPr>
  <dimension ref="A1:M35"/>
  <sheetViews>
    <sheetView zoomScaleNormal="100" zoomScaleSheetLayoutView="112" workbookViewId="0"/>
  </sheetViews>
  <sheetFormatPr defaultColWidth="9.28515625" defaultRowHeight="15" x14ac:dyDescent="0.25"/>
  <cols>
    <col min="1" max="1" width="59.28515625" customWidth="1"/>
    <col min="2" max="11" width="17.28515625" customWidth="1"/>
    <col min="12" max="12" width="2.28515625" customWidth="1"/>
    <col min="13" max="13" width="21.2851562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105"/>
      <c r="B2" s="106" t="s">
        <v>21</v>
      </c>
      <c r="C2" s="107"/>
      <c r="D2" s="106" t="s">
        <v>22</v>
      </c>
      <c r="E2" s="107"/>
      <c r="F2" s="106" t="s">
        <v>23</v>
      </c>
      <c r="G2" s="107"/>
      <c r="H2" s="106" t="s">
        <v>24</v>
      </c>
      <c r="I2" s="107"/>
      <c r="J2" s="106" t="s">
        <v>25</v>
      </c>
      <c r="K2" s="107"/>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6.1088336255390274</v>
      </c>
      <c r="C4" s="15">
        <v>2151766.299005792</v>
      </c>
      <c r="D4" s="1">
        <v>6.4308627600177344</v>
      </c>
      <c r="E4" s="15">
        <v>2276562.2757040844</v>
      </c>
      <c r="F4" s="1">
        <v>6.7594206791173317</v>
      </c>
      <c r="G4" s="15">
        <v>2404846.7112280265</v>
      </c>
      <c r="H4" s="1">
        <v>7.0944893579833233</v>
      </c>
      <c r="I4" s="15">
        <v>2536708.9838873278</v>
      </c>
      <c r="J4" s="1">
        <v>7.4362762515488283</v>
      </c>
      <c r="K4" s="15">
        <v>2658915.6380529851</v>
      </c>
    </row>
    <row r="5" spans="1:13" x14ac:dyDescent="0.25">
      <c r="A5" s="97" t="s">
        <v>1</v>
      </c>
      <c r="B5" s="2">
        <v>4.266450744975573E-2</v>
      </c>
      <c r="C5" s="16">
        <v>2817.7652720274418</v>
      </c>
      <c r="D5" s="2">
        <v>4.4913580717943304E-2</v>
      </c>
      <c r="E5" s="16">
        <v>2981.1871870335785</v>
      </c>
      <c r="F5" s="2">
        <v>4.7208251459751896E-2</v>
      </c>
      <c r="G5" s="16">
        <v>3149.1772831364979</v>
      </c>
      <c r="H5" s="2">
        <v>4.9548393788377949E-2</v>
      </c>
      <c r="I5" s="16">
        <v>3321.852602366876</v>
      </c>
      <c r="J5" s="2">
        <v>5.1935456583113604E-2</v>
      </c>
      <c r="K5" s="16">
        <v>3481.8837666609543</v>
      </c>
    </row>
    <row r="6" spans="1:13" x14ac:dyDescent="0.25">
      <c r="A6" s="97" t="s">
        <v>2</v>
      </c>
      <c r="B6" s="2">
        <v>0</v>
      </c>
      <c r="C6" s="16">
        <v>0</v>
      </c>
      <c r="D6" s="2">
        <v>0</v>
      </c>
      <c r="E6" s="16">
        <v>0</v>
      </c>
      <c r="F6" s="2">
        <v>0</v>
      </c>
      <c r="G6" s="16">
        <v>0</v>
      </c>
      <c r="H6" s="2">
        <v>0</v>
      </c>
      <c r="I6" s="16">
        <v>0</v>
      </c>
      <c r="J6" s="2">
        <v>0</v>
      </c>
      <c r="K6" s="16">
        <v>0</v>
      </c>
    </row>
    <row r="7" spans="1:13" x14ac:dyDescent="0.25">
      <c r="A7" s="97" t="s">
        <v>3</v>
      </c>
      <c r="B7" s="2">
        <v>11.88169740746239</v>
      </c>
      <c r="C7" s="16">
        <v>1157875.9739021407</v>
      </c>
      <c r="D7" s="2">
        <v>12.805918614628863</v>
      </c>
      <c r="E7" s="16">
        <v>1225029.2995794546</v>
      </c>
      <c r="F7" s="2">
        <v>13.748800496713589</v>
      </c>
      <c r="G7" s="16">
        <v>1294059.7820195789</v>
      </c>
      <c r="H7" s="2">
        <v>14.710418988488211</v>
      </c>
      <c r="I7" s="16">
        <v>1365015.516128289</v>
      </c>
      <c r="J7" s="2">
        <v>15.691304707414426</v>
      </c>
      <c r="K7" s="16">
        <v>1430775.5146814599</v>
      </c>
    </row>
    <row r="8" spans="1:13" x14ac:dyDescent="0.25">
      <c r="A8" s="97" t="s">
        <v>4</v>
      </c>
      <c r="B8" s="2">
        <v>19.379757601891459</v>
      </c>
      <c r="C8" s="16">
        <v>568858.03748627205</v>
      </c>
      <c r="D8" s="2">
        <v>21.244903905929778</v>
      </c>
      <c r="E8" s="16">
        <v>626734.81236837839</v>
      </c>
      <c r="F8" s="2">
        <v>23.147646252678999</v>
      </c>
      <c r="G8" s="16">
        <v>686283.43076059257</v>
      </c>
      <c r="H8" s="2">
        <v>25.088241776729657</v>
      </c>
      <c r="I8" s="16">
        <v>747546.97030393721</v>
      </c>
      <c r="J8" s="2">
        <v>27.067708588849769</v>
      </c>
      <c r="K8" s="16">
        <v>806527.70305303088</v>
      </c>
    </row>
    <row r="9" spans="1:13" x14ac:dyDescent="0.25">
      <c r="A9" s="97" t="s">
        <v>5</v>
      </c>
      <c r="B9" s="2">
        <v>0.71485054925079605</v>
      </c>
      <c r="C9" s="16">
        <v>47212.101411009447</v>
      </c>
      <c r="D9" s="2">
        <v>0.75253412647157047</v>
      </c>
      <c r="E9" s="16">
        <v>49950.261363736681</v>
      </c>
      <c r="F9" s="2">
        <v>0.79098169655223693</v>
      </c>
      <c r="G9" s="16">
        <v>52764.961911007471</v>
      </c>
      <c r="H9" s="2">
        <v>0.83019115023955348</v>
      </c>
      <c r="I9" s="16">
        <v>55658.164110499849</v>
      </c>
      <c r="J9" s="2">
        <v>0.87018676373450532</v>
      </c>
      <c r="K9" s="16">
        <v>58339.511500425499</v>
      </c>
    </row>
    <row r="10" spans="1:13" x14ac:dyDescent="0.25">
      <c r="A10" s="97" t="s">
        <v>6</v>
      </c>
      <c r="B10" s="2">
        <v>1.2371533814790801E-2</v>
      </c>
      <c r="C10" s="16">
        <v>817.07443560866147</v>
      </c>
      <c r="D10" s="2">
        <v>1.3023703209271504E-2</v>
      </c>
      <c r="E10" s="16">
        <v>864.46229658320226</v>
      </c>
      <c r="F10" s="2">
        <v>1.3689094617095167E-2</v>
      </c>
      <c r="G10" s="16">
        <v>913.1748044431547</v>
      </c>
      <c r="H10" s="2">
        <v>1.4367671534550853E-2</v>
      </c>
      <c r="I10" s="16">
        <v>963.24589815856223</v>
      </c>
      <c r="J10" s="2">
        <v>1.5059854096786672E-2</v>
      </c>
      <c r="K10" s="16">
        <v>1009.6505346779477</v>
      </c>
    </row>
    <row r="11" spans="1:13" x14ac:dyDescent="0.25">
      <c r="A11" s="97" t="s">
        <v>7</v>
      </c>
      <c r="B11" s="2">
        <v>0</v>
      </c>
      <c r="C11" s="16">
        <v>0</v>
      </c>
      <c r="D11" s="2">
        <v>0</v>
      </c>
      <c r="E11" s="16">
        <v>0</v>
      </c>
      <c r="F11" s="2">
        <v>0</v>
      </c>
      <c r="G11" s="16">
        <v>0</v>
      </c>
      <c r="H11" s="2">
        <v>0</v>
      </c>
      <c r="I11" s="16">
        <v>0</v>
      </c>
      <c r="J11" s="2">
        <v>0</v>
      </c>
      <c r="K11" s="16">
        <v>0</v>
      </c>
    </row>
    <row r="12" spans="1:13" x14ac:dyDescent="0.25">
      <c r="A12" s="97" t="s">
        <v>8</v>
      </c>
      <c r="B12" s="2">
        <v>0</v>
      </c>
      <c r="C12" s="16">
        <v>0</v>
      </c>
      <c r="D12" s="2">
        <v>0</v>
      </c>
      <c r="E12" s="16">
        <v>0</v>
      </c>
      <c r="F12" s="2">
        <v>0</v>
      </c>
      <c r="G12" s="16">
        <v>0</v>
      </c>
      <c r="H12" s="2">
        <v>0</v>
      </c>
      <c r="I12" s="16">
        <v>0</v>
      </c>
      <c r="J12" s="2">
        <v>0</v>
      </c>
      <c r="K12" s="16">
        <v>0</v>
      </c>
    </row>
    <row r="13" spans="1:13" x14ac:dyDescent="0.25">
      <c r="A13" s="97" t="s">
        <v>9</v>
      </c>
      <c r="B13" s="2">
        <v>1.6780363073273046</v>
      </c>
      <c r="C13" s="16">
        <v>110825.43112811953</v>
      </c>
      <c r="D13" s="2">
        <v>1.7664945323824641</v>
      </c>
      <c r="E13" s="16">
        <v>117252.97296992331</v>
      </c>
      <c r="F13" s="2">
        <v>1.8567461501387721</v>
      </c>
      <c r="G13" s="16">
        <v>123860.18578877694</v>
      </c>
      <c r="H13" s="2">
        <v>1.9487862093465915</v>
      </c>
      <c r="I13" s="16">
        <v>130651.67296085178</v>
      </c>
      <c r="J13" s="2">
        <v>2.0426716958286244</v>
      </c>
      <c r="K13" s="16">
        <v>136945.85330046009</v>
      </c>
    </row>
    <row r="14" spans="1:13" x14ac:dyDescent="0.25">
      <c r="A14" s="97" t="s">
        <v>10</v>
      </c>
      <c r="B14" s="2">
        <v>0</v>
      </c>
      <c r="C14" s="16">
        <v>0</v>
      </c>
      <c r="D14" s="2">
        <v>0</v>
      </c>
      <c r="E14" s="16">
        <v>0</v>
      </c>
      <c r="F14" s="2">
        <v>0</v>
      </c>
      <c r="G14" s="16">
        <v>0</v>
      </c>
      <c r="H14" s="2">
        <v>0</v>
      </c>
      <c r="I14" s="16">
        <v>0</v>
      </c>
      <c r="J14" s="2">
        <v>0</v>
      </c>
      <c r="K14" s="16">
        <v>0</v>
      </c>
    </row>
    <row r="15" spans="1:13" x14ac:dyDescent="0.25">
      <c r="A15" s="97" t="s">
        <v>11</v>
      </c>
      <c r="B15" s="2">
        <v>0.7315149812476206</v>
      </c>
      <c r="C15" s="16">
        <v>48312.69908728671</v>
      </c>
      <c r="D15" s="2">
        <v>0.77007702937486733</v>
      </c>
      <c r="E15" s="16">
        <v>51114.690396619131</v>
      </c>
      <c r="F15" s="2">
        <v>0.8094208803882742</v>
      </c>
      <c r="G15" s="16">
        <v>53995.006597274507</v>
      </c>
      <c r="H15" s="2">
        <v>0.8495443758641712</v>
      </c>
      <c r="I15" s="16">
        <v>56955.65446265752</v>
      </c>
      <c r="J15" s="2">
        <v>0.89047235792477131</v>
      </c>
      <c r="K15" s="16">
        <v>59699.508807758786</v>
      </c>
    </row>
    <row r="16" spans="1:13" x14ac:dyDescent="0.25">
      <c r="A16" s="97" t="s">
        <v>12</v>
      </c>
      <c r="B16" s="2">
        <v>2.99</v>
      </c>
      <c r="C16" s="16">
        <v>105459.10039644991</v>
      </c>
      <c r="D16" s="2">
        <v>2.9899829993859308</v>
      </c>
      <c r="E16" s="16">
        <v>130176.7384985988</v>
      </c>
      <c r="F16" s="2">
        <v>2.9900063435622379</v>
      </c>
      <c r="G16" s="16">
        <v>155625.67873805971</v>
      </c>
      <c r="H16" s="2">
        <v>2.9900024721976703</v>
      </c>
      <c r="I16" s="16">
        <v>181824.83962716965</v>
      </c>
      <c r="J16" s="2">
        <v>2.990005654369845</v>
      </c>
      <c r="K16" s="16">
        <v>207752.47136879247</v>
      </c>
    </row>
    <row r="17" spans="1:11" x14ac:dyDescent="0.25">
      <c r="A17" s="97" t="s">
        <v>13</v>
      </c>
      <c r="B17" s="2">
        <v>0.38683753162867313</v>
      </c>
      <c r="C17" s="16">
        <v>25548.574862226211</v>
      </c>
      <c r="D17" s="2">
        <v>0.40722979685152388</v>
      </c>
      <c r="E17" s="16">
        <v>27030.315400059764</v>
      </c>
      <c r="F17" s="2">
        <v>0.42803549270321373</v>
      </c>
      <c r="G17" s="16">
        <v>28553.475469141704</v>
      </c>
      <c r="H17" s="2">
        <v>0.44925347777268998</v>
      </c>
      <c r="I17" s="16">
        <v>30119.11628529169</v>
      </c>
      <c r="J17" s="2">
        <v>0.47089688899560489</v>
      </c>
      <c r="K17" s="16">
        <v>31570.113010194422</v>
      </c>
    </row>
    <row r="18" spans="1:11" x14ac:dyDescent="0.25">
      <c r="A18" s="97" t="s">
        <v>14</v>
      </c>
      <c r="B18" s="2">
        <v>0</v>
      </c>
      <c r="C18" s="16">
        <v>0</v>
      </c>
      <c r="D18" s="2">
        <v>0</v>
      </c>
      <c r="E18" s="16">
        <v>0</v>
      </c>
      <c r="F18" s="2">
        <v>0</v>
      </c>
      <c r="G18" s="16">
        <v>0</v>
      </c>
      <c r="H18" s="2">
        <v>0</v>
      </c>
      <c r="I18" s="16">
        <v>0</v>
      </c>
      <c r="J18" s="2">
        <v>0</v>
      </c>
      <c r="K18" s="16">
        <v>0</v>
      </c>
    </row>
    <row r="19" spans="1:11" x14ac:dyDescent="0.25">
      <c r="A19" s="97" t="s">
        <v>15</v>
      </c>
      <c r="B19" s="2">
        <v>5.65</v>
      </c>
      <c r="C19" s="16">
        <v>0</v>
      </c>
      <c r="D19" s="2">
        <v>5.6499678750938154</v>
      </c>
      <c r="E19" s="16">
        <v>0</v>
      </c>
      <c r="F19" s="2">
        <v>5.6500119869988783</v>
      </c>
      <c r="G19" s="16">
        <v>0</v>
      </c>
      <c r="H19" s="2">
        <v>5.6500046715440932</v>
      </c>
      <c r="I19" s="16">
        <v>0</v>
      </c>
      <c r="J19" s="2">
        <v>5.6500106846788043</v>
      </c>
      <c r="K19" s="16">
        <v>0</v>
      </c>
    </row>
    <row r="20" spans="1:11" x14ac:dyDescent="0.25">
      <c r="A20" s="97" t="s">
        <v>16</v>
      </c>
      <c r="B20" s="2">
        <v>30.282810460959009</v>
      </c>
      <c r="C20" s="16">
        <v>888897.60554634477</v>
      </c>
      <c r="D20" s="2">
        <v>31.035642446983953</v>
      </c>
      <c r="E20" s="16">
        <v>915566.27565227356</v>
      </c>
      <c r="F20" s="2">
        <v>31.803955005324312</v>
      </c>
      <c r="G20" s="16">
        <v>942926.42606301245</v>
      </c>
      <c r="H20" s="2">
        <v>32.587344465959411</v>
      </c>
      <c r="I20" s="16">
        <v>970995.53019989352</v>
      </c>
      <c r="J20" s="2">
        <v>33.386479250341189</v>
      </c>
      <c r="K20" s="16">
        <v>994806.05587344279</v>
      </c>
    </row>
    <row r="21" spans="1:11" x14ac:dyDescent="0.25">
      <c r="A21" s="97" t="s">
        <v>17</v>
      </c>
      <c r="B21" s="2">
        <v>3.3491472344173726E-2</v>
      </c>
      <c r="C21" s="16">
        <v>2211.9347748621562</v>
      </c>
      <c r="D21" s="2">
        <v>3.5256986108752664E-2</v>
      </c>
      <c r="E21" s="16">
        <v>2340.2203422815278</v>
      </c>
      <c r="F21" s="2">
        <v>3.7058293712708308E-2</v>
      </c>
      <c r="G21" s="16">
        <v>2472.0919140874794</v>
      </c>
      <c r="H21" s="2">
        <v>3.8895296335389656E-2</v>
      </c>
      <c r="I21" s="16">
        <v>2607.6413678186905</v>
      </c>
      <c r="J21" s="2">
        <v>4.0769131341403607E-2</v>
      </c>
      <c r="K21" s="16">
        <v>2733.2652091222121</v>
      </c>
    </row>
    <row r="22" spans="1:11" x14ac:dyDescent="0.25">
      <c r="A22" s="97" t="s">
        <v>18</v>
      </c>
      <c r="B22" s="2">
        <v>0.17117721048489684</v>
      </c>
      <c r="C22" s="16">
        <v>0</v>
      </c>
      <c r="D22" s="2">
        <v>0.18020087233492257</v>
      </c>
      <c r="E22" s="16">
        <v>0</v>
      </c>
      <c r="F22" s="2">
        <v>0.18940747895112886</v>
      </c>
      <c r="G22" s="16">
        <v>0</v>
      </c>
      <c r="H22" s="2">
        <v>0.19879652525439589</v>
      </c>
      <c r="I22" s="16">
        <v>0</v>
      </c>
      <c r="J22" s="2">
        <v>0.20837382439317856</v>
      </c>
      <c r="K22" s="16">
        <v>0</v>
      </c>
    </row>
    <row r="23" spans="1:11" ht="18" thickBot="1" x14ac:dyDescent="0.3">
      <c r="A23" s="98" t="s">
        <v>65</v>
      </c>
      <c r="B23" s="3">
        <v>1.0218140856740718</v>
      </c>
      <c r="C23" s="17">
        <v>67485.420954914996</v>
      </c>
      <c r="D23" s="3">
        <v>1.0756793447035704</v>
      </c>
      <c r="E23" s="17">
        <v>71399.372495495991</v>
      </c>
      <c r="F23" s="3">
        <v>1.1306366622988926</v>
      </c>
      <c r="G23" s="17">
        <v>75422.731880433363</v>
      </c>
      <c r="H23" s="3">
        <v>1.1866830234736516</v>
      </c>
      <c r="I23" s="17">
        <v>79558.302263981226</v>
      </c>
      <c r="J23" s="3">
        <v>1.2438531288574268</v>
      </c>
      <c r="K23" s="17">
        <v>83391.045393972439</v>
      </c>
    </row>
    <row r="24" spans="1:11" ht="16.5" thickTop="1" thickBot="1" x14ac:dyDescent="0.3">
      <c r="A24" s="99" t="s">
        <v>19</v>
      </c>
      <c r="B24" s="100">
        <f t="shared" ref="B24:K24" si="0">SUM(B4:B23)</f>
        <v>81.085857275073963</v>
      </c>
      <c r="C24" s="101">
        <f t="shared" si="0"/>
        <v>5178088.018263055</v>
      </c>
      <c r="D24" s="100">
        <f t="shared" si="0"/>
        <v>85.202688574194966</v>
      </c>
      <c r="E24" s="101">
        <f t="shared" si="0"/>
        <v>5497002.8842545226</v>
      </c>
      <c r="F24" s="100">
        <f t="shared" si="0"/>
        <v>89.40302476521741</v>
      </c>
      <c r="G24" s="101">
        <f t="shared" si="0"/>
        <v>5824872.8344575707</v>
      </c>
      <c r="H24" s="100">
        <f t="shared" si="0"/>
        <v>93.686567856511743</v>
      </c>
      <c r="I24" s="101">
        <f t="shared" si="0"/>
        <v>6161927.4900982426</v>
      </c>
      <c r="J24" s="100">
        <f t="shared" si="0"/>
        <v>98.056004238958266</v>
      </c>
      <c r="K24" s="101">
        <f t="shared" si="0"/>
        <v>6475948.2145529836</v>
      </c>
    </row>
    <row r="25" spans="1:11" ht="15.75" thickBot="1" x14ac:dyDescent="0.3"/>
    <row r="26" spans="1:11" ht="15.75" thickBot="1" x14ac:dyDescent="0.3">
      <c r="A26" s="102" t="s">
        <v>20</v>
      </c>
      <c r="B26" s="103"/>
      <c r="C26" s="4">
        <v>87500</v>
      </c>
      <c r="D26" s="103"/>
      <c r="E26" s="4">
        <v>87938</v>
      </c>
      <c r="F26" s="103"/>
      <c r="G26" s="4">
        <v>88377</v>
      </c>
      <c r="H26" s="103"/>
      <c r="I26" s="4">
        <v>88819</v>
      </c>
      <c r="J26" s="103"/>
      <c r="K26" s="4">
        <v>89263</v>
      </c>
    </row>
    <row r="28" spans="1:11" x14ac:dyDescent="0.25">
      <c r="A28" s="41" t="s">
        <v>27</v>
      </c>
    </row>
    <row r="29" spans="1:11" x14ac:dyDescent="0.25">
      <c r="A29" t="s">
        <v>28</v>
      </c>
    </row>
    <row r="30" spans="1:11" x14ac:dyDescent="0.25">
      <c r="A30" t="s">
        <v>64</v>
      </c>
    </row>
    <row r="32" spans="1:11" x14ac:dyDescent="0.25">
      <c r="A32" s="56"/>
    </row>
    <row r="35" spans="1:1" x14ac:dyDescent="0.25">
      <c r="A35" s="56"/>
    </row>
  </sheetData>
  <sheetProtection algorithmName="SHA-512" hashValue="1espHbZhJQN7O8/s29lfRXZPj9WbIWPoF5vr3RaTC+jKBDoAwTS+EJGqYGpRunYAGD3q87qvUxzH95Ye9HoskA==" saltValue="qEnCBAQfHyKyZBPg+Xc2+g=="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7292A-9558-4B4C-8BB6-EAEC7B289CEB}">
  <sheetPr>
    <pageSetUpPr fitToPage="1"/>
  </sheetPr>
  <dimension ref="A1:M35"/>
  <sheetViews>
    <sheetView zoomScaleNormal="100" zoomScaleSheetLayoutView="112" workbookViewId="0"/>
  </sheetViews>
  <sheetFormatPr defaultColWidth="9.28515625" defaultRowHeight="15" x14ac:dyDescent="0.25"/>
  <cols>
    <col min="1" max="1" width="59.28515625" customWidth="1"/>
    <col min="2" max="11" width="17.28515625" customWidth="1"/>
    <col min="12" max="12" width="2.28515625" customWidth="1"/>
    <col min="13" max="13" width="21.2851562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105"/>
      <c r="B2" s="106" t="s">
        <v>21</v>
      </c>
      <c r="C2" s="107"/>
      <c r="D2" s="106" t="s">
        <v>22</v>
      </c>
      <c r="E2" s="107"/>
      <c r="F2" s="106" t="s">
        <v>23</v>
      </c>
      <c r="G2" s="107"/>
      <c r="H2" s="106" t="s">
        <v>24</v>
      </c>
      <c r="I2" s="107"/>
      <c r="J2" s="106" t="s">
        <v>25</v>
      </c>
      <c r="K2" s="107"/>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6.1088246872316585</v>
      </c>
      <c r="C4" s="15">
        <v>2151766.299005792</v>
      </c>
      <c r="D4" s="1">
        <v>6.4309123812625444</v>
      </c>
      <c r="E4" s="15">
        <v>2276562.2757040844</v>
      </c>
      <c r="F4" s="1">
        <v>6.7593835252446786</v>
      </c>
      <c r="G4" s="15">
        <v>2404846.7112280265</v>
      </c>
      <c r="H4" s="1">
        <v>7.0944789389428031</v>
      </c>
      <c r="I4" s="15">
        <v>2536708.9838873278</v>
      </c>
      <c r="J4" s="1">
        <v>7.4362574163652777</v>
      </c>
      <c r="K4" s="15">
        <v>2658915.6380529851</v>
      </c>
    </row>
    <row r="5" spans="1:13" x14ac:dyDescent="0.25">
      <c r="A5" s="97" t="s">
        <v>1</v>
      </c>
      <c r="B5" s="2">
        <v>4.2664445024012176E-2</v>
      </c>
      <c r="C5" s="16">
        <v>2817.7652720274418</v>
      </c>
      <c r="D5" s="2">
        <v>4.4913927276075113E-2</v>
      </c>
      <c r="E5" s="16">
        <v>2981.1871870335785</v>
      </c>
      <c r="F5" s="2">
        <v>4.7207991974590933E-2</v>
      </c>
      <c r="G5" s="16">
        <v>3149.1772831364979</v>
      </c>
      <c r="H5" s="2">
        <v>4.9548321021093855E-2</v>
      </c>
      <c r="I5" s="16">
        <v>3321.852602366876</v>
      </c>
      <c r="J5" s="2">
        <v>5.1935325036917029E-2</v>
      </c>
      <c r="K5" s="16">
        <v>3481.8837666609543</v>
      </c>
    </row>
    <row r="6" spans="1:13" x14ac:dyDescent="0.25">
      <c r="A6" s="97" t="s">
        <v>2</v>
      </c>
      <c r="B6" s="2">
        <v>0</v>
      </c>
      <c r="C6" s="16">
        <v>0</v>
      </c>
      <c r="D6" s="2">
        <v>0</v>
      </c>
      <c r="E6" s="16">
        <v>0</v>
      </c>
      <c r="F6" s="2">
        <v>0</v>
      </c>
      <c r="G6" s="16">
        <v>0</v>
      </c>
      <c r="H6" s="2">
        <v>0</v>
      </c>
      <c r="I6" s="16">
        <v>0</v>
      </c>
      <c r="J6" s="2">
        <v>0</v>
      </c>
      <c r="K6" s="16">
        <v>0</v>
      </c>
    </row>
    <row r="7" spans="1:13" x14ac:dyDescent="0.25">
      <c r="A7" s="97" t="s">
        <v>3</v>
      </c>
      <c r="B7" s="2">
        <v>11.881680022431135</v>
      </c>
      <c r="C7" s="16">
        <v>1157875.9739021407</v>
      </c>
      <c r="D7" s="2">
        <v>12.806017426506257</v>
      </c>
      <c r="E7" s="16">
        <v>1225029.2995794546</v>
      </c>
      <c r="F7" s="2">
        <v>13.748724924973487</v>
      </c>
      <c r="G7" s="16">
        <v>1294059.7820195789</v>
      </c>
      <c r="H7" s="2">
        <v>14.710397384614588</v>
      </c>
      <c r="I7" s="16">
        <v>1365015.516128289</v>
      </c>
      <c r="J7" s="2">
        <v>15.691264963247546</v>
      </c>
      <c r="K7" s="16">
        <v>1430775.5146814599</v>
      </c>
    </row>
    <row r="8" spans="1:13" x14ac:dyDescent="0.25">
      <c r="A8" s="97" t="s">
        <v>4</v>
      </c>
      <c r="B8" s="2">
        <v>19.379729245867903</v>
      </c>
      <c r="C8" s="16">
        <v>568858.03748627205</v>
      </c>
      <c r="D8" s="2">
        <v>21.245067833946436</v>
      </c>
      <c r="E8" s="16">
        <v>626734.81236837839</v>
      </c>
      <c r="F8" s="2">
        <v>23.14751901918638</v>
      </c>
      <c r="G8" s="16">
        <v>686283.43076059257</v>
      </c>
      <c r="H8" s="2">
        <v>25.088204931878046</v>
      </c>
      <c r="I8" s="16">
        <v>747546.97030393721</v>
      </c>
      <c r="J8" s="2">
        <v>27.06764002963514</v>
      </c>
      <c r="K8" s="16">
        <v>806527.70305303088</v>
      </c>
    </row>
    <row r="9" spans="1:13" x14ac:dyDescent="0.25">
      <c r="A9" s="97" t="s">
        <v>5</v>
      </c>
      <c r="B9" s="2">
        <v>0.71484950329762009</v>
      </c>
      <c r="C9" s="16">
        <v>47212.101411009447</v>
      </c>
      <c r="D9" s="2">
        <v>0.75253993310771095</v>
      </c>
      <c r="E9" s="16">
        <v>49950.261363736681</v>
      </c>
      <c r="F9" s="2">
        <v>0.79097734883745197</v>
      </c>
      <c r="G9" s="16">
        <v>52764.961911007471</v>
      </c>
      <c r="H9" s="2">
        <v>0.83018993101223526</v>
      </c>
      <c r="I9" s="16">
        <v>55658.164110499849</v>
      </c>
      <c r="J9" s="2">
        <v>0.87018455965724084</v>
      </c>
      <c r="K9" s="16">
        <v>58339.511500425499</v>
      </c>
    </row>
    <row r="10" spans="1:13" x14ac:dyDescent="0.25">
      <c r="A10" s="97" t="s">
        <v>6</v>
      </c>
      <c r="B10" s="2">
        <v>1.2371515713041981E-2</v>
      </c>
      <c r="C10" s="16">
        <v>817.07443560866147</v>
      </c>
      <c r="D10" s="2">
        <v>1.3023803701598799E-2</v>
      </c>
      <c r="E10" s="16">
        <v>864.46229658320226</v>
      </c>
      <c r="F10" s="2">
        <v>1.3689019373534766E-2</v>
      </c>
      <c r="G10" s="16">
        <v>913.1748044431547</v>
      </c>
      <c r="H10" s="2">
        <v>1.4367650434039691E-2</v>
      </c>
      <c r="I10" s="16">
        <v>963.24589815856223</v>
      </c>
      <c r="J10" s="2">
        <v>1.5059815952007409E-2</v>
      </c>
      <c r="K10" s="16">
        <v>1009.6505346779477</v>
      </c>
    </row>
    <row r="11" spans="1:13" x14ac:dyDescent="0.25">
      <c r="A11" s="97" t="s">
        <v>7</v>
      </c>
      <c r="B11" s="2">
        <v>0</v>
      </c>
      <c r="C11" s="16">
        <v>0</v>
      </c>
      <c r="D11" s="2">
        <v>0</v>
      </c>
      <c r="E11" s="16">
        <v>0</v>
      </c>
      <c r="F11" s="2">
        <v>0</v>
      </c>
      <c r="G11" s="16">
        <v>0</v>
      </c>
      <c r="H11" s="2">
        <v>0</v>
      </c>
      <c r="I11" s="16">
        <v>0</v>
      </c>
      <c r="J11" s="2">
        <v>0</v>
      </c>
      <c r="K11" s="16">
        <v>0</v>
      </c>
    </row>
    <row r="12" spans="1:13" x14ac:dyDescent="0.25">
      <c r="A12" s="97" t="s">
        <v>8</v>
      </c>
      <c r="B12" s="2">
        <v>0</v>
      </c>
      <c r="C12" s="16">
        <v>0</v>
      </c>
      <c r="D12" s="2">
        <v>0</v>
      </c>
      <c r="E12" s="16">
        <v>0</v>
      </c>
      <c r="F12" s="2">
        <v>0</v>
      </c>
      <c r="G12" s="16">
        <v>0</v>
      </c>
      <c r="H12" s="2">
        <v>0</v>
      </c>
      <c r="I12" s="16">
        <v>0</v>
      </c>
      <c r="J12" s="2">
        <v>0</v>
      </c>
      <c r="K12" s="16">
        <v>0</v>
      </c>
    </row>
    <row r="13" spans="1:13" x14ac:dyDescent="0.25">
      <c r="A13" s="97" t="s">
        <v>9</v>
      </c>
      <c r="B13" s="2">
        <v>1.6780338520624847</v>
      </c>
      <c r="C13" s="16">
        <v>110825.43112811953</v>
      </c>
      <c r="D13" s="2">
        <v>1.7665081628486885</v>
      </c>
      <c r="E13" s="16">
        <v>117252.97296992331</v>
      </c>
      <c r="F13" s="2">
        <v>1.8567359443366351</v>
      </c>
      <c r="G13" s="16">
        <v>123860.18578877694</v>
      </c>
      <c r="H13" s="2">
        <v>1.9487833473389891</v>
      </c>
      <c r="I13" s="16">
        <v>130651.67296085178</v>
      </c>
      <c r="J13" s="2">
        <v>2.0426665219895921</v>
      </c>
      <c r="K13" s="16">
        <v>136945.85330046009</v>
      </c>
    </row>
    <row r="14" spans="1:13" x14ac:dyDescent="0.25">
      <c r="A14" s="97" t="s">
        <v>10</v>
      </c>
      <c r="B14" s="2">
        <v>0</v>
      </c>
      <c r="C14" s="16">
        <v>0</v>
      </c>
      <c r="D14" s="2">
        <v>0</v>
      </c>
      <c r="E14" s="16">
        <v>0</v>
      </c>
      <c r="F14" s="2">
        <v>0</v>
      </c>
      <c r="G14" s="16">
        <v>0</v>
      </c>
      <c r="H14" s="2">
        <v>0</v>
      </c>
      <c r="I14" s="16">
        <v>0</v>
      </c>
      <c r="J14" s="2">
        <v>0</v>
      </c>
      <c r="K14" s="16">
        <v>0</v>
      </c>
    </row>
    <row r="15" spans="1:13" x14ac:dyDescent="0.25">
      <c r="A15" s="97" t="s">
        <v>11</v>
      </c>
      <c r="B15" s="2">
        <v>0.73151391091142415</v>
      </c>
      <c r="C15" s="16">
        <v>48312.69908728671</v>
      </c>
      <c r="D15" s="2">
        <v>0.7700829713739773</v>
      </c>
      <c r="E15" s="16">
        <v>51114.690396619131</v>
      </c>
      <c r="F15" s="2">
        <v>0.80941643132055952</v>
      </c>
      <c r="G15" s="16">
        <v>53995.006597274507</v>
      </c>
      <c r="H15" s="2">
        <v>0.84954312821450539</v>
      </c>
      <c r="I15" s="16">
        <v>56955.65446265752</v>
      </c>
      <c r="J15" s="2">
        <v>0.89047010246656333</v>
      </c>
      <c r="K15" s="16">
        <v>59699.508807758786</v>
      </c>
    </row>
    <row r="16" spans="1:13" x14ac:dyDescent="0.25">
      <c r="A16" s="97" t="s">
        <v>12</v>
      </c>
      <c r="B16" s="2">
        <v>2.9899956250995414</v>
      </c>
      <c r="C16" s="16">
        <v>105459.10039644991</v>
      </c>
      <c r="D16" s="2">
        <v>2.9900060704238185</v>
      </c>
      <c r="E16" s="16">
        <v>130176.7384985988</v>
      </c>
      <c r="F16" s="2">
        <v>2.9899899086752568</v>
      </c>
      <c r="G16" s="16">
        <v>155625.67873805971</v>
      </c>
      <c r="H16" s="2">
        <v>2.9899980810490847</v>
      </c>
      <c r="I16" s="16">
        <v>181824.83962716965</v>
      </c>
      <c r="J16" s="2">
        <v>2.9899980810490847</v>
      </c>
      <c r="K16" s="16">
        <v>207752.47136879247</v>
      </c>
    </row>
    <row r="17" spans="1:11" x14ac:dyDescent="0.25">
      <c r="A17" s="97" t="s">
        <v>13</v>
      </c>
      <c r="B17" s="2">
        <v>0.38683696561673508</v>
      </c>
      <c r="C17" s="16">
        <v>25548.574862226211</v>
      </c>
      <c r="D17" s="2">
        <v>0.40723293908145436</v>
      </c>
      <c r="E17" s="16">
        <v>27030.315400059764</v>
      </c>
      <c r="F17" s="2">
        <v>0.4280331399607315</v>
      </c>
      <c r="G17" s="16">
        <v>28553.475469141704</v>
      </c>
      <c r="H17" s="2">
        <v>0.44925281799438144</v>
      </c>
      <c r="I17" s="16">
        <v>30119.11628529169</v>
      </c>
      <c r="J17" s="2">
        <v>0.47089569627104255</v>
      </c>
      <c r="K17" s="16">
        <v>31570.113010194422</v>
      </c>
    </row>
    <row r="18" spans="1:11" x14ac:dyDescent="0.25">
      <c r="A18" s="97" t="s">
        <v>14</v>
      </c>
      <c r="B18" s="2">
        <v>0</v>
      </c>
      <c r="C18" s="16">
        <v>0</v>
      </c>
      <c r="D18" s="2">
        <v>0</v>
      </c>
      <c r="E18" s="16">
        <v>0</v>
      </c>
      <c r="F18" s="2">
        <v>0</v>
      </c>
      <c r="G18" s="16">
        <v>0</v>
      </c>
      <c r="H18" s="2">
        <v>0</v>
      </c>
      <c r="I18" s="16">
        <v>0</v>
      </c>
      <c r="J18" s="2">
        <v>0</v>
      </c>
      <c r="K18" s="16">
        <v>0</v>
      </c>
    </row>
    <row r="19" spans="1:11" x14ac:dyDescent="0.25">
      <c r="A19" s="97" t="s">
        <v>15</v>
      </c>
      <c r="B19" s="2">
        <v>5.6499917330476279</v>
      </c>
      <c r="C19" s="16">
        <v>0</v>
      </c>
      <c r="D19" s="2">
        <v>5.6500114708677502</v>
      </c>
      <c r="E19" s="16">
        <v>0</v>
      </c>
      <c r="F19" s="2">
        <v>5.6499809311087628</v>
      </c>
      <c r="G19" s="16">
        <v>0</v>
      </c>
      <c r="H19" s="2">
        <v>5.6499963738887384</v>
      </c>
      <c r="I19" s="16">
        <v>0</v>
      </c>
      <c r="J19" s="2">
        <v>5.6499963738887384</v>
      </c>
      <c r="K19" s="16">
        <v>0</v>
      </c>
    </row>
    <row r="20" spans="1:11" x14ac:dyDescent="0.25">
      <c r="A20" s="97" t="s">
        <v>16</v>
      </c>
      <c r="B20" s="2">
        <v>30.282766151834792</v>
      </c>
      <c r="C20" s="16">
        <v>888897.60554634477</v>
      </c>
      <c r="D20" s="2">
        <v>31.035881921416721</v>
      </c>
      <c r="E20" s="16">
        <v>915566.27565227356</v>
      </c>
      <c r="F20" s="2">
        <v>31.803780191512562</v>
      </c>
      <c r="G20" s="16">
        <v>942926.42606301245</v>
      </c>
      <c r="H20" s="2">
        <v>32.587296607847946</v>
      </c>
      <c r="I20" s="16">
        <v>970995.53019989352</v>
      </c>
      <c r="J20" s="2">
        <v>33.386394686448789</v>
      </c>
      <c r="K20" s="16">
        <v>994806.05587344279</v>
      </c>
    </row>
    <row r="21" spans="1:11" x14ac:dyDescent="0.25">
      <c r="A21" s="97" t="s">
        <v>17</v>
      </c>
      <c r="B21" s="2">
        <v>3.3491423340207931E-2</v>
      </c>
      <c r="C21" s="16">
        <v>2211.9347748621562</v>
      </c>
      <c r="D21" s="2">
        <v>3.5257258155537707E-2</v>
      </c>
      <c r="E21" s="16">
        <v>2340.2203422815278</v>
      </c>
      <c r="F21" s="2">
        <v>3.7058090017866585E-2</v>
      </c>
      <c r="G21" s="16">
        <v>2472.0919140874794</v>
      </c>
      <c r="H21" s="2">
        <v>3.8895239213354783E-2</v>
      </c>
      <c r="I21" s="16">
        <v>2607.6413678186905</v>
      </c>
      <c r="J21" s="2">
        <v>4.0769028078151137E-2</v>
      </c>
      <c r="K21" s="16">
        <v>2733.2652091222121</v>
      </c>
    </row>
    <row r="22" spans="1:11" x14ac:dyDescent="0.25">
      <c r="A22" s="97" t="s">
        <v>18</v>
      </c>
      <c r="B22" s="2">
        <v>0.17117696002226918</v>
      </c>
      <c r="C22" s="16">
        <v>0</v>
      </c>
      <c r="D22" s="2">
        <v>0.18020226278468562</v>
      </c>
      <c r="E22" s="16">
        <v>0</v>
      </c>
      <c r="F22" s="2">
        <v>0.18940643785283262</v>
      </c>
      <c r="G22" s="16">
        <v>0</v>
      </c>
      <c r="H22" s="2">
        <v>0.19879623329976076</v>
      </c>
      <c r="I22" s="16">
        <v>0</v>
      </c>
      <c r="J22" s="2">
        <v>0.20837329660761802</v>
      </c>
      <c r="K22" s="16">
        <v>0</v>
      </c>
    </row>
    <row r="23" spans="1:11" ht="18" thickBot="1" x14ac:dyDescent="0.3">
      <c r="A23" s="98" t="s">
        <v>65</v>
      </c>
      <c r="B23" s="3">
        <v>1.0218125905787834</v>
      </c>
      <c r="C23" s="17">
        <v>67485.420954914996</v>
      </c>
      <c r="D23" s="3">
        <v>1.0756876447637789</v>
      </c>
      <c r="E23" s="17">
        <v>71399.372495495991</v>
      </c>
      <c r="F23" s="3">
        <v>1.1306304476345652</v>
      </c>
      <c r="G23" s="17">
        <v>75422.731880433363</v>
      </c>
      <c r="H23" s="3">
        <v>1.1866812806986777</v>
      </c>
      <c r="I23" s="17">
        <v>79558.302263981226</v>
      </c>
      <c r="J23" s="3">
        <v>1.2438499783286945</v>
      </c>
      <c r="K23" s="17">
        <v>83391.045393972439</v>
      </c>
    </row>
    <row r="24" spans="1:11" ht="16.5" thickTop="1" thickBot="1" x14ac:dyDescent="0.3">
      <c r="A24" s="99" t="s">
        <v>19</v>
      </c>
      <c r="B24" s="100">
        <f t="shared" ref="B24:K24" si="0">SUM(B4:B23)</f>
        <v>81.085738632079241</v>
      </c>
      <c r="C24" s="101">
        <f t="shared" si="0"/>
        <v>5178088.018263055</v>
      </c>
      <c r="D24" s="100">
        <f t="shared" si="0"/>
        <v>85.203346007517041</v>
      </c>
      <c r="E24" s="101">
        <f t="shared" si="0"/>
        <v>5497002.8842545226</v>
      </c>
      <c r="F24" s="100">
        <f t="shared" si="0"/>
        <v>89.402533352009897</v>
      </c>
      <c r="G24" s="101">
        <f t="shared" si="0"/>
        <v>5824872.8344575707</v>
      </c>
      <c r="H24" s="100">
        <f t="shared" si="0"/>
        <v>93.686430267448259</v>
      </c>
      <c r="I24" s="101">
        <f t="shared" si="0"/>
        <v>6161927.4900982426</v>
      </c>
      <c r="J24" s="100">
        <f t="shared" si="0"/>
        <v>98.055755875022413</v>
      </c>
      <c r="K24" s="101">
        <f t="shared" si="0"/>
        <v>6475948.2145529836</v>
      </c>
    </row>
    <row r="25" spans="1:11" ht="15.75" thickBot="1" x14ac:dyDescent="0.3"/>
    <row r="26" spans="1:11" ht="15.75" thickBot="1" x14ac:dyDescent="0.3">
      <c r="A26" s="102" t="s">
        <v>20</v>
      </c>
      <c r="B26" s="103"/>
      <c r="C26" s="4">
        <v>117413</v>
      </c>
      <c r="D26" s="103"/>
      <c r="E26" s="4">
        <v>118001</v>
      </c>
      <c r="F26" s="103"/>
      <c r="G26" s="4">
        <v>118593</v>
      </c>
      <c r="H26" s="103"/>
      <c r="I26" s="4">
        <v>119187</v>
      </c>
      <c r="J26" s="103"/>
      <c r="K26" s="4">
        <v>119187</v>
      </c>
    </row>
    <row r="28" spans="1:11" x14ac:dyDescent="0.25">
      <c r="A28" s="41" t="s">
        <v>27</v>
      </c>
    </row>
    <row r="29" spans="1:11" x14ac:dyDescent="0.25">
      <c r="A29" t="s">
        <v>28</v>
      </c>
    </row>
    <row r="30" spans="1:11" x14ac:dyDescent="0.25">
      <c r="A30" t="s">
        <v>64</v>
      </c>
    </row>
    <row r="32" spans="1:11" x14ac:dyDescent="0.25">
      <c r="A32" s="56"/>
    </row>
    <row r="35" spans="1:1" x14ac:dyDescent="0.25">
      <c r="A35" s="56"/>
    </row>
  </sheetData>
  <sheetProtection algorithmName="SHA-512" hashValue="MqascM8xUabI/LkWO1V/ZggMxgePFmyZwQ/nm5wGCkwLZpVzSEZ6GA5Ra0WP0QSrpVc3XGBb1rVdpD0Y2Muw2A==" saltValue="hDiavUN7AomdCNo/jURlbg=="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07325-4883-4343-99F6-CB037B0684D7}">
  <sheetPr>
    <pageSetUpPr fitToPage="1"/>
  </sheetPr>
  <dimension ref="A1:M35"/>
  <sheetViews>
    <sheetView tabSelected="1" zoomScaleNormal="100" zoomScaleSheetLayoutView="112" workbookViewId="0"/>
  </sheetViews>
  <sheetFormatPr defaultColWidth="9.28515625" defaultRowHeight="15" x14ac:dyDescent="0.25"/>
  <cols>
    <col min="1" max="1" width="59.28515625" customWidth="1"/>
    <col min="2" max="11" width="17.28515625" customWidth="1"/>
    <col min="12" max="12" width="2.28515625" customWidth="1"/>
    <col min="13" max="13" width="21.2851562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105"/>
      <c r="B2" s="106" t="s">
        <v>21</v>
      </c>
      <c r="C2" s="107"/>
      <c r="D2" s="106" t="s">
        <v>22</v>
      </c>
      <c r="E2" s="107"/>
      <c r="F2" s="106" t="s">
        <v>23</v>
      </c>
      <c r="G2" s="107"/>
      <c r="H2" s="106" t="s">
        <v>24</v>
      </c>
      <c r="I2" s="107"/>
      <c r="J2" s="106" t="s">
        <v>25</v>
      </c>
      <c r="K2" s="107"/>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6.1088336255390274</v>
      </c>
      <c r="C4" s="15">
        <v>2151766.299005792</v>
      </c>
      <c r="D4" s="1">
        <v>6.4308790110607958</v>
      </c>
      <c r="E4" s="15">
        <v>2276562.2757040844</v>
      </c>
      <c r="F4" s="1">
        <v>6.7594036827301789</v>
      </c>
      <c r="G4" s="15">
        <v>2404846.7112280265</v>
      </c>
      <c r="H4" s="1">
        <v>7.0944982330841624</v>
      </c>
      <c r="I4" s="15">
        <v>2536708.9838873278</v>
      </c>
      <c r="J4" s="1">
        <v>7.436248482490047</v>
      </c>
      <c r="K4" s="15">
        <v>2658915.6380529851</v>
      </c>
    </row>
    <row r="5" spans="1:13" x14ac:dyDescent="0.25">
      <c r="A5" s="97" t="s">
        <v>1</v>
      </c>
      <c r="B5" s="2">
        <v>4.266450744975573E-2</v>
      </c>
      <c r="C5" s="16">
        <v>2817.7652720274418</v>
      </c>
      <c r="D5" s="2">
        <v>4.4913694216327821E-2</v>
      </c>
      <c r="E5" s="16">
        <v>2981.1871870335785</v>
      </c>
      <c r="F5" s="2">
        <v>4.7208132755833812E-2</v>
      </c>
      <c r="G5" s="16">
        <v>3149.1772831364979</v>
      </c>
      <c r="H5" s="2">
        <v>4.9548455772682826E-2</v>
      </c>
      <c r="I5" s="16">
        <v>3321.852602366876</v>
      </c>
      <c r="J5" s="2">
        <v>5.1935262642127826E-2</v>
      </c>
      <c r="K5" s="16">
        <v>3481.8837666609543</v>
      </c>
    </row>
    <row r="6" spans="1:13" x14ac:dyDescent="0.25">
      <c r="A6" s="97" t="s">
        <v>2</v>
      </c>
      <c r="B6" s="2">
        <v>0</v>
      </c>
      <c r="C6" s="16">
        <v>0</v>
      </c>
      <c r="D6" s="2">
        <v>0</v>
      </c>
      <c r="E6" s="16">
        <v>0</v>
      </c>
      <c r="F6" s="2">
        <v>0</v>
      </c>
      <c r="G6" s="16">
        <v>0</v>
      </c>
      <c r="H6" s="2">
        <v>0</v>
      </c>
      <c r="I6" s="16">
        <v>0</v>
      </c>
      <c r="J6" s="2">
        <v>0</v>
      </c>
      <c r="K6" s="16">
        <v>0</v>
      </c>
    </row>
    <row r="7" spans="1:13" x14ac:dyDescent="0.25">
      <c r="A7" s="97" t="s">
        <v>3</v>
      </c>
      <c r="B7" s="2">
        <v>11.881697407462386</v>
      </c>
      <c r="C7" s="16">
        <v>1157875.9739021407</v>
      </c>
      <c r="D7" s="2">
        <v>12.805950975688742</v>
      </c>
      <c r="E7" s="16">
        <v>1225029.2995794546</v>
      </c>
      <c r="F7" s="2">
        <v>13.748765925713023</v>
      </c>
      <c r="G7" s="16">
        <v>1294059.7820195789</v>
      </c>
      <c r="H7" s="2">
        <v>14.71043739100393</v>
      </c>
      <c r="I7" s="16">
        <v>1365015.516128289</v>
      </c>
      <c r="J7" s="2">
        <v>15.691246111855573</v>
      </c>
      <c r="K7" s="16">
        <v>1430775.5146814599</v>
      </c>
    </row>
    <row r="8" spans="1:13" x14ac:dyDescent="0.25">
      <c r="A8" s="97" t="s">
        <v>4</v>
      </c>
      <c r="B8" s="2">
        <v>19.379757601891459</v>
      </c>
      <c r="C8" s="16">
        <v>568858.03748627205</v>
      </c>
      <c r="D8" s="2">
        <v>21.244957592637313</v>
      </c>
      <c r="E8" s="16">
        <v>626734.81236837839</v>
      </c>
      <c r="F8" s="2">
        <v>23.147588048525709</v>
      </c>
      <c r="G8" s="16">
        <v>686283.43076059257</v>
      </c>
      <c r="H8" s="2">
        <v>25.08827316174758</v>
      </c>
      <c r="I8" s="16">
        <v>747546.97030393721</v>
      </c>
      <c r="J8" s="2">
        <v>27.067607510734128</v>
      </c>
      <c r="K8" s="16">
        <v>806527.70305303088</v>
      </c>
    </row>
    <row r="9" spans="1:13" x14ac:dyDescent="0.25">
      <c r="A9" s="97" t="s">
        <v>5</v>
      </c>
      <c r="B9" s="2">
        <v>0.71485054925079605</v>
      </c>
      <c r="C9" s="16">
        <v>47212.101411009447</v>
      </c>
      <c r="D9" s="2">
        <v>0.75253602815489828</v>
      </c>
      <c r="E9" s="16">
        <v>49950.261363736681</v>
      </c>
      <c r="F9" s="2">
        <v>0.79097970764937342</v>
      </c>
      <c r="G9" s="16">
        <v>52764.961911007471</v>
      </c>
      <c r="H9" s="2">
        <v>0.8301921887963547</v>
      </c>
      <c r="I9" s="16">
        <v>55658.164110499849</v>
      </c>
      <c r="J9" s="2">
        <v>0.87018351422271001</v>
      </c>
      <c r="K9" s="16">
        <v>58339.511500425499</v>
      </c>
    </row>
    <row r="10" spans="1:13" x14ac:dyDescent="0.25">
      <c r="A10" s="97" t="s">
        <v>6</v>
      </c>
      <c r="B10" s="2">
        <v>1.23715338147908E-2</v>
      </c>
      <c r="C10" s="16">
        <v>817.07443560866147</v>
      </c>
      <c r="D10" s="2">
        <v>1.3023736120681617E-2</v>
      </c>
      <c r="E10" s="16">
        <v>864.46229658320226</v>
      </c>
      <c r="F10" s="2">
        <v>1.368906019622348E-2</v>
      </c>
      <c r="G10" s="16">
        <v>913.1748044431547</v>
      </c>
      <c r="H10" s="2">
        <v>1.4367689508294593E-2</v>
      </c>
      <c r="I10" s="16">
        <v>963.24589815856223</v>
      </c>
      <c r="J10" s="2">
        <v>1.5059797859234503E-2</v>
      </c>
      <c r="K10" s="16">
        <v>1009.6505346779477</v>
      </c>
    </row>
    <row r="11" spans="1:13" x14ac:dyDescent="0.25">
      <c r="A11" s="97" t="s">
        <v>7</v>
      </c>
      <c r="B11" s="2">
        <v>0</v>
      </c>
      <c r="C11" s="16">
        <v>0</v>
      </c>
      <c r="D11" s="2">
        <v>0</v>
      </c>
      <c r="E11" s="16">
        <v>0</v>
      </c>
      <c r="F11" s="2">
        <v>0</v>
      </c>
      <c r="G11" s="16">
        <v>0</v>
      </c>
      <c r="H11" s="2">
        <v>0</v>
      </c>
      <c r="I11" s="16">
        <v>0</v>
      </c>
      <c r="J11" s="2">
        <v>0</v>
      </c>
      <c r="K11" s="16">
        <v>0</v>
      </c>
    </row>
    <row r="12" spans="1:13" x14ac:dyDescent="0.25">
      <c r="A12" s="97" t="s">
        <v>8</v>
      </c>
      <c r="B12" s="2">
        <v>0</v>
      </c>
      <c r="C12" s="16">
        <v>0</v>
      </c>
      <c r="D12" s="2">
        <v>0</v>
      </c>
      <c r="E12" s="16">
        <v>0</v>
      </c>
      <c r="F12" s="2">
        <v>0</v>
      </c>
      <c r="G12" s="16">
        <v>0</v>
      </c>
      <c r="H12" s="2">
        <v>0</v>
      </c>
      <c r="I12" s="16">
        <v>0</v>
      </c>
      <c r="J12" s="2">
        <v>0</v>
      </c>
      <c r="K12" s="16">
        <v>0</v>
      </c>
    </row>
    <row r="13" spans="1:13" x14ac:dyDescent="0.25">
      <c r="A13" s="97" t="s">
        <v>9</v>
      </c>
      <c r="B13" s="2">
        <v>1.6780363073273044</v>
      </c>
      <c r="C13" s="16">
        <v>110825.43112811953</v>
      </c>
      <c r="D13" s="2">
        <v>1.7664989963836075</v>
      </c>
      <c r="E13" s="16">
        <v>117252.97296992331</v>
      </c>
      <c r="F13" s="2">
        <v>1.8567414813989633</v>
      </c>
      <c r="G13" s="16">
        <v>123860.18578877694</v>
      </c>
      <c r="H13" s="2">
        <v>1.9487886472492015</v>
      </c>
      <c r="I13" s="16">
        <v>130651.67296085178</v>
      </c>
      <c r="J13" s="2">
        <v>2.0426640679422365</v>
      </c>
      <c r="K13" s="16">
        <v>136945.85330046009</v>
      </c>
    </row>
    <row r="14" spans="1:13" x14ac:dyDescent="0.25">
      <c r="A14" s="97" t="s">
        <v>10</v>
      </c>
      <c r="B14" s="2">
        <v>0</v>
      </c>
      <c r="C14" s="16">
        <v>0</v>
      </c>
      <c r="D14" s="2">
        <v>0</v>
      </c>
      <c r="E14" s="16">
        <v>0</v>
      </c>
      <c r="F14" s="2">
        <v>0</v>
      </c>
      <c r="G14" s="16">
        <v>0</v>
      </c>
      <c r="H14" s="2">
        <v>0</v>
      </c>
      <c r="I14" s="16">
        <v>0</v>
      </c>
      <c r="J14" s="2">
        <v>0</v>
      </c>
      <c r="K14" s="16">
        <v>0</v>
      </c>
    </row>
    <row r="15" spans="1:13" x14ac:dyDescent="0.25">
      <c r="A15" s="97" t="s">
        <v>11</v>
      </c>
      <c r="B15" s="2">
        <v>0.7315149812476206</v>
      </c>
      <c r="C15" s="16">
        <v>48312.69908728671</v>
      </c>
      <c r="D15" s="2">
        <v>0.77007897538980052</v>
      </c>
      <c r="E15" s="16">
        <v>51114.690396619131</v>
      </c>
      <c r="F15" s="2">
        <v>0.80941884512056328</v>
      </c>
      <c r="G15" s="16">
        <v>53995.006597274507</v>
      </c>
      <c r="H15" s="2">
        <v>0.84954543863157028</v>
      </c>
      <c r="I15" s="16">
        <v>56955.65446265752</v>
      </c>
      <c r="J15" s="2">
        <v>0.89046903266110244</v>
      </c>
      <c r="K15" s="16">
        <v>59699.508807758786</v>
      </c>
    </row>
    <row r="16" spans="1:13" x14ac:dyDescent="0.25">
      <c r="A16" s="97" t="s">
        <v>12</v>
      </c>
      <c r="B16" s="2">
        <v>2.99</v>
      </c>
      <c r="C16" s="16">
        <v>105459.10039644991</v>
      </c>
      <c r="D16" s="2">
        <v>2.9899905551905386</v>
      </c>
      <c r="E16" s="16">
        <v>130176.7384985988</v>
      </c>
      <c r="F16" s="2">
        <v>2.9899988252692049</v>
      </c>
      <c r="G16" s="16">
        <v>155625.67873805971</v>
      </c>
      <c r="H16" s="2">
        <v>2.9900062126463642</v>
      </c>
      <c r="I16" s="16">
        <v>181824.83962716965</v>
      </c>
      <c r="J16" s="2">
        <v>2.9899944888832541</v>
      </c>
      <c r="K16" s="16">
        <v>207752.47136879247</v>
      </c>
    </row>
    <row r="17" spans="1:11" x14ac:dyDescent="0.25">
      <c r="A17" s="97" t="s">
        <v>13</v>
      </c>
      <c r="B17" s="2">
        <v>0.38683753162867307</v>
      </c>
      <c r="C17" s="16">
        <v>25548.574862226211</v>
      </c>
      <c r="D17" s="2">
        <v>0.40723082593723314</v>
      </c>
      <c r="E17" s="16">
        <v>27030.315400059764</v>
      </c>
      <c r="F17" s="2">
        <v>0.42803441641912154</v>
      </c>
      <c r="G17" s="16">
        <v>28553.475469141704</v>
      </c>
      <c r="H17" s="2">
        <v>0.44925403978211964</v>
      </c>
      <c r="I17" s="16">
        <v>30119.11628529169</v>
      </c>
      <c r="J17" s="2">
        <v>0.4708951305397665</v>
      </c>
      <c r="K17" s="16">
        <v>31570.113010194422</v>
      </c>
    </row>
    <row r="18" spans="1:11" x14ac:dyDescent="0.25">
      <c r="A18" s="97" t="s">
        <v>14</v>
      </c>
      <c r="B18" s="2">
        <v>0</v>
      </c>
      <c r="C18" s="16">
        <v>0</v>
      </c>
      <c r="D18" s="2">
        <v>0</v>
      </c>
      <c r="E18" s="16">
        <v>0</v>
      </c>
      <c r="F18" s="2">
        <v>0</v>
      </c>
      <c r="G18" s="16">
        <v>0</v>
      </c>
      <c r="H18" s="2">
        <v>0</v>
      </c>
      <c r="I18" s="16">
        <v>0</v>
      </c>
      <c r="J18" s="2">
        <v>0</v>
      </c>
      <c r="K18" s="16">
        <v>0</v>
      </c>
    </row>
    <row r="19" spans="1:11" x14ac:dyDescent="0.25">
      <c r="A19" s="97" t="s">
        <v>15</v>
      </c>
      <c r="B19" s="2">
        <v>5.65</v>
      </c>
      <c r="C19" s="16">
        <v>0</v>
      </c>
      <c r="D19" s="2">
        <v>5.6499821527847969</v>
      </c>
      <c r="E19" s="16">
        <v>0</v>
      </c>
      <c r="F19" s="2">
        <v>5.6499977801909722</v>
      </c>
      <c r="G19" s="16">
        <v>0</v>
      </c>
      <c r="H19" s="2">
        <v>5.6500117396160396</v>
      </c>
      <c r="I19" s="16">
        <v>0</v>
      </c>
      <c r="J19" s="2">
        <v>5.6499895860168508</v>
      </c>
      <c r="K19" s="16">
        <v>0</v>
      </c>
    </row>
    <row r="20" spans="1:11" x14ac:dyDescent="0.25">
      <c r="A20" s="97" t="s">
        <v>16</v>
      </c>
      <c r="B20" s="2">
        <v>30.282810460959002</v>
      </c>
      <c r="C20" s="16">
        <v>888897.60554634477</v>
      </c>
      <c r="D20" s="2">
        <v>31.035720875272759</v>
      </c>
      <c r="E20" s="16">
        <v>915566.27565227356</v>
      </c>
      <c r="F20" s="2">
        <v>31.803875035108238</v>
      </c>
      <c r="G20" s="16">
        <v>942926.42606301245</v>
      </c>
      <c r="H20" s="2">
        <v>32.587385232243435</v>
      </c>
      <c r="I20" s="16">
        <v>970995.53019989352</v>
      </c>
      <c r="J20" s="2">
        <v>33.386354576233686</v>
      </c>
      <c r="K20" s="16">
        <v>994806.05587344279</v>
      </c>
    </row>
    <row r="21" spans="1:11" x14ac:dyDescent="0.25">
      <c r="A21" s="97" t="s">
        <v>17</v>
      </c>
      <c r="B21" s="2">
        <v>3.3491472344173726E-2</v>
      </c>
      <c r="C21" s="16">
        <v>2211.9347748621562</v>
      </c>
      <c r="D21" s="2">
        <v>3.5257075204542895E-2</v>
      </c>
      <c r="E21" s="16">
        <v>2340.2203422815278</v>
      </c>
      <c r="F21" s="2">
        <v>3.7058200530594478E-2</v>
      </c>
      <c r="G21" s="16">
        <v>2472.0919140874794</v>
      </c>
      <c r="H21" s="2">
        <v>3.8895344992827818E-2</v>
      </c>
      <c r="I21" s="16">
        <v>2607.6413678186905</v>
      </c>
      <c r="J21" s="2">
        <v>4.0768979098484384E-2</v>
      </c>
      <c r="K21" s="16">
        <v>2733.2652091222121</v>
      </c>
    </row>
    <row r="22" spans="1:11" x14ac:dyDescent="0.25">
      <c r="A22" s="97" t="s">
        <v>18</v>
      </c>
      <c r="B22" s="2">
        <v>0.17117721048489684</v>
      </c>
      <c r="C22" s="16">
        <v>0</v>
      </c>
      <c r="D22" s="2">
        <v>0.18020132770961261</v>
      </c>
      <c r="E22" s="16">
        <v>0</v>
      </c>
      <c r="F22" s="2">
        <v>0.18940700269095886</v>
      </c>
      <c r="G22" s="16">
        <v>0</v>
      </c>
      <c r="H22" s="2">
        <v>0.19879677394589704</v>
      </c>
      <c r="I22" s="16">
        <v>0</v>
      </c>
      <c r="J22" s="2">
        <v>0.20837304626918443</v>
      </c>
      <c r="K22" s="16">
        <v>0</v>
      </c>
    </row>
    <row r="23" spans="1:11" ht="18" thickBot="1" x14ac:dyDescent="0.3">
      <c r="A23" s="98" t="s">
        <v>65</v>
      </c>
      <c r="B23" s="3">
        <v>1.0218140856740716</v>
      </c>
      <c r="C23" s="17">
        <v>67485.420954914996</v>
      </c>
      <c r="D23" s="3">
        <v>1.0756820629875712</v>
      </c>
      <c r="E23" s="17">
        <v>71399.372495495991</v>
      </c>
      <c r="F23" s="3">
        <v>1.1306338193424688</v>
      </c>
      <c r="G23" s="17">
        <v>75422.731880433363</v>
      </c>
      <c r="H23" s="3">
        <v>1.1866845079964927</v>
      </c>
      <c r="I23" s="17">
        <v>79558.302263981226</v>
      </c>
      <c r="J23" s="3">
        <v>1.2438484839747621</v>
      </c>
      <c r="K23" s="17">
        <v>83391.045393972439</v>
      </c>
    </row>
    <row r="24" spans="1:11" ht="16.5" thickTop="1" thickBot="1" x14ac:dyDescent="0.3">
      <c r="A24" s="99" t="s">
        <v>19</v>
      </c>
      <c r="B24" s="100">
        <f t="shared" ref="B24:K24" si="0">SUM(B4:B23)</f>
        <v>81.085857275073948</v>
      </c>
      <c r="C24" s="101">
        <f t="shared" si="0"/>
        <v>5178088.018263055</v>
      </c>
      <c r="D24" s="100">
        <f t="shared" si="0"/>
        <v>85.202903884739214</v>
      </c>
      <c r="E24" s="101">
        <f t="shared" si="0"/>
        <v>5497002.8842545226</v>
      </c>
      <c r="F24" s="100">
        <f t="shared" si="0"/>
        <v>89.402799963641414</v>
      </c>
      <c r="G24" s="101">
        <f t="shared" si="0"/>
        <v>5824872.8344575707</v>
      </c>
      <c r="H24" s="100">
        <f t="shared" si="0"/>
        <v>93.686685057016945</v>
      </c>
      <c r="I24" s="101">
        <f t="shared" si="0"/>
        <v>6161927.4900982426</v>
      </c>
      <c r="J24" s="100">
        <f t="shared" si="0"/>
        <v>98.055638071423147</v>
      </c>
      <c r="K24" s="101">
        <f t="shared" si="0"/>
        <v>6475948.2145529836</v>
      </c>
    </row>
    <row r="25" spans="1:11" ht="15.75" thickBot="1" x14ac:dyDescent="0.3"/>
    <row r="26" spans="1:11" ht="15.75" thickBot="1" x14ac:dyDescent="0.3">
      <c r="A26" s="102" t="s">
        <v>20</v>
      </c>
      <c r="B26" s="103"/>
      <c r="C26" s="4">
        <v>157500</v>
      </c>
      <c r="D26" s="103"/>
      <c r="E26" s="4">
        <v>158288</v>
      </c>
      <c r="F26" s="103"/>
      <c r="G26" s="4">
        <v>159079</v>
      </c>
      <c r="H26" s="103"/>
      <c r="I26" s="4">
        <v>159874</v>
      </c>
      <c r="J26" s="103"/>
      <c r="K26" s="4">
        <v>160674</v>
      </c>
    </row>
    <row r="28" spans="1:11" x14ac:dyDescent="0.25">
      <c r="A28" s="41" t="s">
        <v>27</v>
      </c>
    </row>
    <row r="29" spans="1:11" x14ac:dyDescent="0.25">
      <c r="A29" t="s">
        <v>28</v>
      </c>
    </row>
    <row r="30" spans="1:11" x14ac:dyDescent="0.25">
      <c r="A30" t="s">
        <v>64</v>
      </c>
    </row>
    <row r="32" spans="1:11" x14ac:dyDescent="0.25">
      <c r="A32" s="56"/>
    </row>
    <row r="35" spans="1:1" x14ac:dyDescent="0.25">
      <c r="A35" s="56"/>
    </row>
  </sheetData>
  <sheetProtection algorithmName="SHA-512" hashValue="97tcPTValBW+ATBftB8ceIwLpe9OkT2uPmMP0fLrZ0Kgpo4fcK9//HjnLU78EpcP61I0uAVGWiUR/wIWrDbfIQ==" saltValue="hzMdmhJOp2ZtWeRtgEaIXg==" spinCount="100000" sheet="1" objects="1" scenarios="1" insertColumns="0" insertRows="0" insertHyperlinks="0" deleteColumns="0" deleteRows="0"/>
  <pageMargins left="0.7" right="0.7" top="1.0729166670000001" bottom="0.75" header="0.3" footer="0.3"/>
  <pageSetup scale="48"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67A7F-17A2-426D-8455-A86CE428D2B0}">
  <sheetPr>
    <pageSetUpPr fitToPage="1"/>
  </sheetPr>
  <dimension ref="A1:M35"/>
  <sheetViews>
    <sheetView zoomScaleNormal="100" zoomScaleSheetLayoutView="112" workbookViewId="0"/>
  </sheetViews>
  <sheetFormatPr defaultColWidth="9.28515625" defaultRowHeight="15" x14ac:dyDescent="0.25"/>
  <cols>
    <col min="1" max="1" width="59.28515625" customWidth="1"/>
    <col min="2" max="11" width="17.28515625" customWidth="1"/>
    <col min="12" max="12" width="2.28515625" customWidth="1"/>
    <col min="13" max="13" width="20.7109375" bestFit="1" customWidth="1"/>
  </cols>
  <sheetData>
    <row r="1" spans="1:13" ht="15.75" thickBot="1" x14ac:dyDescent="0.3">
      <c r="A1" s="86" t="s">
        <v>66</v>
      </c>
      <c r="B1" s="87"/>
      <c r="C1" s="87"/>
      <c r="D1" s="88"/>
      <c r="E1" s="88"/>
      <c r="F1" s="88"/>
      <c r="G1" s="88"/>
      <c r="H1" s="88"/>
      <c r="I1" s="88"/>
      <c r="J1" s="88"/>
      <c r="K1" s="89"/>
      <c r="M1" s="57" t="s">
        <v>69</v>
      </c>
    </row>
    <row r="2" spans="1:13" ht="15.75" thickBot="1" x14ac:dyDescent="0.3">
      <c r="A2" s="90"/>
      <c r="B2" s="86" t="s">
        <v>21</v>
      </c>
      <c r="C2" s="91"/>
      <c r="D2" s="86" t="s">
        <v>22</v>
      </c>
      <c r="E2" s="91"/>
      <c r="F2" s="86" t="s">
        <v>23</v>
      </c>
      <c r="G2" s="91"/>
      <c r="H2" s="86" t="s">
        <v>24</v>
      </c>
      <c r="I2" s="91"/>
      <c r="J2" s="86" t="s">
        <v>25</v>
      </c>
      <c r="K2" s="91"/>
      <c r="M2" s="61" t="s">
        <v>70</v>
      </c>
    </row>
    <row r="3" spans="1:13" s="95" customFormat="1" ht="30.75" thickBot="1" x14ac:dyDescent="0.3">
      <c r="A3" s="92" t="s">
        <v>26</v>
      </c>
      <c r="B3" s="93" t="s">
        <v>62</v>
      </c>
      <c r="C3" s="94" t="s">
        <v>63</v>
      </c>
      <c r="D3" s="93" t="s">
        <v>62</v>
      </c>
      <c r="E3" s="94" t="s">
        <v>63</v>
      </c>
      <c r="F3" s="93" t="s">
        <v>62</v>
      </c>
      <c r="G3" s="94" t="s">
        <v>63</v>
      </c>
      <c r="H3" s="93" t="s">
        <v>62</v>
      </c>
      <c r="I3" s="94" t="s">
        <v>63</v>
      </c>
      <c r="J3" s="93" t="s">
        <v>62</v>
      </c>
      <c r="K3" s="94" t="s">
        <v>63</v>
      </c>
    </row>
    <row r="4" spans="1:13" x14ac:dyDescent="0.25">
      <c r="A4" s="96" t="s">
        <v>0</v>
      </c>
      <c r="B4" s="1">
        <v>6.1088336255390274</v>
      </c>
      <c r="C4" s="15">
        <v>2151766.299005792</v>
      </c>
      <c r="D4" s="1">
        <v>6.4273498929496879</v>
      </c>
      <c r="E4" s="15">
        <v>2276562.2757040844</v>
      </c>
      <c r="F4" s="1">
        <v>6.7594063384100389</v>
      </c>
      <c r="G4" s="15">
        <v>2404846.7112280265</v>
      </c>
      <c r="H4" s="1">
        <v>7.0944843657488592</v>
      </c>
      <c r="I4" s="15">
        <v>2536708.9838873278</v>
      </c>
      <c r="J4" s="1">
        <v>7.4362658381274809</v>
      </c>
      <c r="K4" s="15">
        <v>2658915.6380529851</v>
      </c>
    </row>
    <row r="5" spans="1:13" x14ac:dyDescent="0.25">
      <c r="A5" s="97" t="s">
        <v>1</v>
      </c>
      <c r="B5" s="2">
        <v>4.266450744975573E-2</v>
      </c>
      <c r="C5" s="16">
        <v>2817.7652720274418</v>
      </c>
      <c r="D5" s="2">
        <v>4.4889046616610417E-2</v>
      </c>
      <c r="E5" s="16">
        <v>2981.1871870335785</v>
      </c>
      <c r="F5" s="2">
        <v>4.720815130328166E-2</v>
      </c>
      <c r="G5" s="16">
        <v>3149.1772831364979</v>
      </c>
      <c r="H5" s="2">
        <v>4.9548358922274605E-2</v>
      </c>
      <c r="I5" s="16">
        <v>3321.852602366876</v>
      </c>
      <c r="J5" s="2">
        <v>5.1935383855074187E-2</v>
      </c>
      <c r="K5" s="16">
        <v>3481.8837666609543</v>
      </c>
    </row>
    <row r="6" spans="1:13" x14ac:dyDescent="0.25">
      <c r="A6" s="97" t="s">
        <v>2</v>
      </c>
      <c r="B6" s="2">
        <v>0</v>
      </c>
      <c r="C6" s="16">
        <v>0</v>
      </c>
      <c r="D6" s="2">
        <v>0</v>
      </c>
      <c r="E6" s="16">
        <v>0</v>
      </c>
      <c r="F6" s="2">
        <v>0</v>
      </c>
      <c r="G6" s="16">
        <v>0</v>
      </c>
      <c r="H6" s="2">
        <v>0</v>
      </c>
      <c r="I6" s="16">
        <v>0</v>
      </c>
      <c r="J6" s="2">
        <v>0</v>
      </c>
      <c r="K6" s="16">
        <v>0</v>
      </c>
    </row>
    <row r="7" spans="1:13" x14ac:dyDescent="0.25">
      <c r="A7" s="97" t="s">
        <v>3</v>
      </c>
      <c r="B7" s="2">
        <v>11.881697407462388</v>
      </c>
      <c r="C7" s="16">
        <v>1157875.9739021407</v>
      </c>
      <c r="D7" s="2">
        <v>12.798923365086747</v>
      </c>
      <c r="E7" s="16">
        <v>1225029.2995794546</v>
      </c>
      <c r="F7" s="2">
        <v>13.748771327420403</v>
      </c>
      <c r="G7" s="16">
        <v>1294059.7820195789</v>
      </c>
      <c r="H7" s="2">
        <v>14.710408637093353</v>
      </c>
      <c r="I7" s="16">
        <v>1365015.516128289</v>
      </c>
      <c r="J7" s="2">
        <v>15.691282734028571</v>
      </c>
      <c r="K7" s="16">
        <v>1430775.5146814599</v>
      </c>
    </row>
    <row r="8" spans="1:13" x14ac:dyDescent="0.25">
      <c r="A8" s="97" t="s">
        <v>4</v>
      </c>
      <c r="B8" s="2">
        <v>19.379757601891459</v>
      </c>
      <c r="C8" s="16">
        <v>568858.03748627205</v>
      </c>
      <c r="D8" s="2">
        <v>21.233298849799681</v>
      </c>
      <c r="E8" s="16">
        <v>626734.81236837839</v>
      </c>
      <c r="F8" s="2">
        <v>23.147597142905369</v>
      </c>
      <c r="G8" s="16">
        <v>686283.43076059257</v>
      </c>
      <c r="H8" s="2">
        <v>25.088224122691582</v>
      </c>
      <c r="I8" s="16">
        <v>747546.97030393721</v>
      </c>
      <c r="J8" s="2">
        <v>27.067670684467938</v>
      </c>
      <c r="K8" s="16">
        <v>806527.70305303088</v>
      </c>
    </row>
    <row r="9" spans="1:13" x14ac:dyDescent="0.25">
      <c r="A9" s="97" t="s">
        <v>5</v>
      </c>
      <c r="B9" s="2">
        <v>0.71485054925079605</v>
      </c>
      <c r="C9" s="16">
        <v>47212.101411009447</v>
      </c>
      <c r="D9" s="2">
        <v>0.75212305373543631</v>
      </c>
      <c r="E9" s="16">
        <v>49950.261363736681</v>
      </c>
      <c r="F9" s="2">
        <v>0.7909800184147866</v>
      </c>
      <c r="G9" s="16">
        <v>52764.961911007471</v>
      </c>
      <c r="H9" s="2">
        <v>0.83019056605249453</v>
      </c>
      <c r="I9" s="16">
        <v>55658.164110499849</v>
      </c>
      <c r="J9" s="2">
        <v>0.87018554516473789</v>
      </c>
      <c r="K9" s="16">
        <v>58339.511500425499</v>
      </c>
    </row>
    <row r="10" spans="1:13" x14ac:dyDescent="0.25">
      <c r="A10" s="97" t="s">
        <v>6</v>
      </c>
      <c r="B10" s="2">
        <v>1.2371533814790801E-2</v>
      </c>
      <c r="C10" s="16">
        <v>817.07443560866147</v>
      </c>
      <c r="D10" s="2">
        <v>1.3016588994613977E-2</v>
      </c>
      <c r="E10" s="16">
        <v>864.46229658320226</v>
      </c>
      <c r="F10" s="2">
        <v>1.3689065574473271E-2</v>
      </c>
      <c r="G10" s="16">
        <v>913.1748044431547</v>
      </c>
      <c r="H10" s="2">
        <v>1.436766142433976E-2</v>
      </c>
      <c r="I10" s="16">
        <v>963.24589815856223</v>
      </c>
      <c r="J10" s="2">
        <v>1.5059833007655388E-2</v>
      </c>
      <c r="K10" s="16">
        <v>1009.6505346779477</v>
      </c>
    </row>
    <row r="11" spans="1:13" x14ac:dyDescent="0.25">
      <c r="A11" s="97" t="s">
        <v>7</v>
      </c>
      <c r="B11" s="2">
        <v>0</v>
      </c>
      <c r="C11" s="16">
        <v>0</v>
      </c>
      <c r="D11" s="2">
        <v>0</v>
      </c>
      <c r="E11" s="16">
        <v>0</v>
      </c>
      <c r="F11" s="2">
        <v>0</v>
      </c>
      <c r="G11" s="16">
        <v>0</v>
      </c>
      <c r="H11" s="2">
        <v>0</v>
      </c>
      <c r="I11" s="16">
        <v>0</v>
      </c>
      <c r="J11" s="2">
        <v>0</v>
      </c>
      <c r="K11" s="16">
        <v>0</v>
      </c>
    </row>
    <row r="12" spans="1:13" x14ac:dyDescent="0.25">
      <c r="A12" s="97" t="s">
        <v>8</v>
      </c>
      <c r="B12" s="2">
        <v>0</v>
      </c>
      <c r="C12" s="16">
        <v>0</v>
      </c>
      <c r="D12" s="2">
        <v>0</v>
      </c>
      <c r="E12" s="16">
        <v>0</v>
      </c>
      <c r="F12" s="2">
        <v>0</v>
      </c>
      <c r="G12" s="16">
        <v>0</v>
      </c>
      <c r="H12" s="2">
        <v>0</v>
      </c>
      <c r="I12" s="16">
        <v>0</v>
      </c>
      <c r="J12" s="2">
        <v>0</v>
      </c>
      <c r="K12" s="16">
        <v>0</v>
      </c>
    </row>
    <row r="13" spans="1:13" x14ac:dyDescent="0.25">
      <c r="A13" s="97" t="s">
        <v>9</v>
      </c>
      <c r="B13" s="2">
        <v>1.6780363073273046</v>
      </c>
      <c r="C13" s="16">
        <v>110825.43112811953</v>
      </c>
      <c r="D13" s="2">
        <v>1.765529582468236</v>
      </c>
      <c r="E13" s="16">
        <v>117252.97296992331</v>
      </c>
      <c r="F13" s="2">
        <v>1.8567422108880107</v>
      </c>
      <c r="G13" s="16">
        <v>123860.18578877694</v>
      </c>
      <c r="H13" s="2">
        <v>1.948784838029054</v>
      </c>
      <c r="I13" s="16">
        <v>130651.67296085178</v>
      </c>
      <c r="J13" s="2">
        <v>2.0426688353645526</v>
      </c>
      <c r="K13" s="16">
        <v>136945.85330046009</v>
      </c>
    </row>
    <row r="14" spans="1:13" x14ac:dyDescent="0.25">
      <c r="A14" s="97" t="s">
        <v>10</v>
      </c>
      <c r="B14" s="2">
        <v>0</v>
      </c>
      <c r="C14" s="16">
        <v>0</v>
      </c>
      <c r="D14" s="2">
        <v>0</v>
      </c>
      <c r="E14" s="16">
        <v>0</v>
      </c>
      <c r="F14" s="2">
        <v>0</v>
      </c>
      <c r="G14" s="16">
        <v>0</v>
      </c>
      <c r="H14" s="2">
        <v>0</v>
      </c>
      <c r="I14" s="16">
        <v>0</v>
      </c>
      <c r="J14" s="2">
        <v>0</v>
      </c>
      <c r="K14" s="16">
        <v>0</v>
      </c>
    </row>
    <row r="15" spans="1:13" x14ac:dyDescent="0.25">
      <c r="A15" s="97" t="s">
        <v>11</v>
      </c>
      <c r="B15" s="2">
        <v>0.7315149812476206</v>
      </c>
      <c r="C15" s="16">
        <v>48312.69908728671</v>
      </c>
      <c r="D15" s="2">
        <v>0.7696563738054204</v>
      </c>
      <c r="E15" s="16">
        <v>51114.690396619131</v>
      </c>
      <c r="F15" s="2">
        <v>0.80941916313046858</v>
      </c>
      <c r="G15" s="16">
        <v>53995.006597274507</v>
      </c>
      <c r="H15" s="2">
        <v>0.84954377805867753</v>
      </c>
      <c r="I15" s="16">
        <v>56955.65446265752</v>
      </c>
      <c r="J15" s="2">
        <v>0.89047111094798514</v>
      </c>
      <c r="K15" s="16">
        <v>59699.508807758786</v>
      </c>
    </row>
    <row r="16" spans="1:13" x14ac:dyDescent="0.25">
      <c r="A16" s="97" t="s">
        <v>12</v>
      </c>
      <c r="B16" s="2">
        <v>2.99</v>
      </c>
      <c r="C16" s="16">
        <v>105459.10039644991</v>
      </c>
      <c r="D16" s="2">
        <v>2.9883497173202858</v>
      </c>
      <c r="E16" s="16">
        <v>130176.7384985988</v>
      </c>
      <c r="F16" s="2">
        <v>2.9899999999999993</v>
      </c>
      <c r="G16" s="16">
        <v>155625.67873805971</v>
      </c>
      <c r="H16" s="2">
        <v>2.990000368199393</v>
      </c>
      <c r="I16" s="16">
        <v>181824.83962716965</v>
      </c>
      <c r="J16" s="2">
        <v>2.990001467302601</v>
      </c>
      <c r="K16" s="16">
        <v>207752.47136879247</v>
      </c>
    </row>
    <row r="17" spans="1:11" x14ac:dyDescent="0.25">
      <c r="A17" s="97" t="s">
        <v>13</v>
      </c>
      <c r="B17" s="2">
        <v>0.38683753162867307</v>
      </c>
      <c r="C17" s="16">
        <v>25548.574862226211</v>
      </c>
      <c r="D17" s="2">
        <v>0.40700734705032754</v>
      </c>
      <c r="E17" s="16">
        <v>27030.315400059764</v>
      </c>
      <c r="F17" s="2">
        <v>0.42803458458815424</v>
      </c>
      <c r="G17" s="16">
        <v>28553.475469141704</v>
      </c>
      <c r="H17" s="2">
        <v>0.44925316164300377</v>
      </c>
      <c r="I17" s="16">
        <v>30119.11628529169</v>
      </c>
      <c r="J17" s="2">
        <v>0.47089622957312643</v>
      </c>
      <c r="K17" s="16">
        <v>31570.113010194422</v>
      </c>
    </row>
    <row r="18" spans="1:11" x14ac:dyDescent="0.25">
      <c r="A18" s="97" t="s">
        <v>14</v>
      </c>
      <c r="B18" s="2">
        <v>0</v>
      </c>
      <c r="C18" s="16">
        <v>0</v>
      </c>
      <c r="D18" s="2">
        <v>0</v>
      </c>
      <c r="E18" s="16">
        <v>0</v>
      </c>
      <c r="F18" s="2">
        <v>0</v>
      </c>
      <c r="G18" s="16">
        <v>0</v>
      </c>
      <c r="H18" s="2">
        <v>0</v>
      </c>
      <c r="I18" s="16">
        <v>0</v>
      </c>
      <c r="J18" s="2">
        <v>0</v>
      </c>
      <c r="K18" s="16">
        <v>0</v>
      </c>
    </row>
    <row r="19" spans="1:11" x14ac:dyDescent="0.25">
      <c r="A19" s="97" t="s">
        <v>15</v>
      </c>
      <c r="B19" s="2">
        <v>5.65</v>
      </c>
      <c r="C19" s="16">
        <v>0</v>
      </c>
      <c r="D19" s="2">
        <v>5.6468815728627471</v>
      </c>
      <c r="E19" s="16">
        <v>0</v>
      </c>
      <c r="F19" s="2">
        <v>5.6499999999999986</v>
      </c>
      <c r="G19" s="16">
        <v>0</v>
      </c>
      <c r="H19" s="2">
        <v>5.6500006957613955</v>
      </c>
      <c r="I19" s="16">
        <v>0</v>
      </c>
      <c r="J19" s="2">
        <v>5.6500027726621056</v>
      </c>
      <c r="K19" s="16">
        <v>0</v>
      </c>
    </row>
    <row r="20" spans="1:11" x14ac:dyDescent="0.25">
      <c r="A20" s="97" t="s">
        <v>16</v>
      </c>
      <c r="B20" s="2">
        <v>30.282810460959002</v>
      </c>
      <c r="C20" s="16">
        <v>888897.60554634477</v>
      </c>
      <c r="D20" s="2">
        <v>31.018689187311622</v>
      </c>
      <c r="E20" s="16">
        <v>915566.27565227356</v>
      </c>
      <c r="F20" s="2">
        <v>31.803887530427993</v>
      </c>
      <c r="G20" s="16">
        <v>942926.42606301245</v>
      </c>
      <c r="H20" s="2">
        <v>32.587321534969462</v>
      </c>
      <c r="I20" s="16">
        <v>970995.53019989352</v>
      </c>
      <c r="J20" s="2">
        <v>33.386432497441753</v>
      </c>
      <c r="K20" s="16">
        <v>994806.05587344279</v>
      </c>
    </row>
    <row r="21" spans="1:11" x14ac:dyDescent="0.25">
      <c r="A21" s="97" t="s">
        <v>17</v>
      </c>
      <c r="B21" s="2">
        <v>3.3491472344173726E-2</v>
      </c>
      <c r="C21" s="16">
        <v>2211.9347748621562</v>
      </c>
      <c r="D21" s="2">
        <v>3.5237726934666404E-2</v>
      </c>
      <c r="E21" s="16">
        <v>2340.2203422815278</v>
      </c>
      <c r="F21" s="2">
        <v>3.7058215090268874E-2</v>
      </c>
      <c r="G21" s="16">
        <v>2472.0919140874794</v>
      </c>
      <c r="H21" s="2">
        <v>3.8895268965634201E-2</v>
      </c>
      <c r="I21" s="16">
        <v>2607.6413678186905</v>
      </c>
      <c r="J21" s="2">
        <v>4.0769074250175653E-2</v>
      </c>
      <c r="K21" s="16">
        <v>2733.2652091222121</v>
      </c>
    </row>
    <row r="22" spans="1:11" x14ac:dyDescent="0.25">
      <c r="A22" s="97" t="s">
        <v>18</v>
      </c>
      <c r="B22" s="2">
        <v>0.17117721048489687</v>
      </c>
      <c r="C22" s="16">
        <v>0</v>
      </c>
      <c r="D22" s="2">
        <v>0.18010243737624262</v>
      </c>
      <c r="E22" s="16">
        <v>0</v>
      </c>
      <c r="F22" s="2">
        <v>0.18940707710645255</v>
      </c>
      <c r="G22" s="16">
        <v>0</v>
      </c>
      <c r="H22" s="2">
        <v>0.19879638536569993</v>
      </c>
      <c r="I22" s="16">
        <v>0</v>
      </c>
      <c r="J22" s="2">
        <v>0.20837353259599969</v>
      </c>
      <c r="K22" s="16">
        <v>0</v>
      </c>
    </row>
    <row r="23" spans="1:11" ht="18" thickBot="1" x14ac:dyDescent="0.3">
      <c r="A23" s="98" t="s">
        <v>65</v>
      </c>
      <c r="B23" s="3">
        <v>1.0218140856740716</v>
      </c>
      <c r="C23" s="17">
        <v>67485.420954914996</v>
      </c>
      <c r="D23" s="3">
        <v>1.0750917534756437</v>
      </c>
      <c r="E23" s="17">
        <v>71399.372495495991</v>
      </c>
      <c r="F23" s="3">
        <v>1.1306342635534676</v>
      </c>
      <c r="G23" s="17">
        <v>75422.731880433363</v>
      </c>
      <c r="H23" s="3">
        <v>1.1866821884311858</v>
      </c>
      <c r="I23" s="17">
        <v>79558.302263981226</v>
      </c>
      <c r="J23" s="3">
        <v>1.2438513870223622</v>
      </c>
      <c r="K23" s="17">
        <v>83391.045393972439</v>
      </c>
    </row>
    <row r="24" spans="1:11" ht="16.5" thickTop="1" thickBot="1" x14ac:dyDescent="0.3">
      <c r="A24" s="99" t="s">
        <v>19</v>
      </c>
      <c r="B24" s="100">
        <f t="shared" ref="B24:K24" si="0">SUM(B4:B23)</f>
        <v>81.085857275073948</v>
      </c>
      <c r="C24" s="101">
        <f t="shared" si="0"/>
        <v>5178088.018263055</v>
      </c>
      <c r="D24" s="100">
        <f t="shared" si="0"/>
        <v>85.156146495787979</v>
      </c>
      <c r="E24" s="101">
        <f t="shared" si="0"/>
        <v>5497002.8842545226</v>
      </c>
      <c r="F24" s="100">
        <f t="shared" si="0"/>
        <v>89.402835088813163</v>
      </c>
      <c r="G24" s="101">
        <f t="shared" si="0"/>
        <v>5824872.8344575707</v>
      </c>
      <c r="H24" s="100">
        <f t="shared" si="0"/>
        <v>93.686501931356418</v>
      </c>
      <c r="I24" s="101">
        <f t="shared" si="0"/>
        <v>6161927.4900982426</v>
      </c>
      <c r="J24" s="100">
        <f t="shared" si="0"/>
        <v>98.055866925812126</v>
      </c>
      <c r="K24" s="101">
        <f t="shared" si="0"/>
        <v>6475948.2145529836</v>
      </c>
    </row>
    <row r="25" spans="1:11" ht="15.75" thickBot="1" x14ac:dyDescent="0.3"/>
    <row r="26" spans="1:11" ht="15.75" thickBot="1" x14ac:dyDescent="0.3">
      <c r="A26" s="102" t="s">
        <v>20</v>
      </c>
      <c r="B26" s="103"/>
      <c r="C26" s="4">
        <v>200000</v>
      </c>
      <c r="D26" s="103"/>
      <c r="E26" s="4">
        <v>201111</v>
      </c>
      <c r="F26" s="103"/>
      <c r="G26" s="4">
        <v>202005</v>
      </c>
      <c r="H26" s="103"/>
      <c r="I26" s="4">
        <v>203015</v>
      </c>
      <c r="J26" s="103"/>
      <c r="K26" s="4">
        <v>204030</v>
      </c>
    </row>
    <row r="28" spans="1:11" x14ac:dyDescent="0.25">
      <c r="A28" s="41" t="s">
        <v>27</v>
      </c>
    </row>
    <row r="29" spans="1:11" x14ac:dyDescent="0.25">
      <c r="A29" t="s">
        <v>28</v>
      </c>
    </row>
    <row r="30" spans="1:11" x14ac:dyDescent="0.25">
      <c r="A30" t="s">
        <v>64</v>
      </c>
    </row>
    <row r="32" spans="1:11" x14ac:dyDescent="0.25">
      <c r="A32" s="56"/>
    </row>
    <row r="35" spans="1:1" x14ac:dyDescent="0.25">
      <c r="A35" s="56"/>
    </row>
  </sheetData>
  <sheetProtection algorithmName="SHA-512" hashValue="uuYZx9HnfV7JrvSWR5rQM6rPBb9fauC267O8FDfn+s/+cNV+0aizkdbavgAGnoelzryqNL5t+xMOcPKrkoRi2g==" saltValue="f05FeKVoqbmDd8zq06aRtQ=="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4D0F-D663-4229-A3D4-8748DF935BD2}">
  <sheetPr>
    <pageSetUpPr fitToPage="1"/>
  </sheetPr>
  <dimension ref="A1:O42"/>
  <sheetViews>
    <sheetView zoomScale="120" zoomScaleNormal="120" zoomScaleSheetLayoutView="98" workbookViewId="0">
      <selection activeCell="G32" sqref="G32"/>
    </sheetView>
  </sheetViews>
  <sheetFormatPr defaultColWidth="9.28515625" defaultRowHeight="15" x14ac:dyDescent="0.25"/>
  <cols>
    <col min="1" max="1" width="1.28515625" style="24" customWidth="1"/>
    <col min="2" max="2" width="83.7109375" style="24" bestFit="1" customWidth="1"/>
    <col min="3" max="5" width="11.7109375" style="24" customWidth="1"/>
    <col min="6" max="6" width="4.28515625" style="24" customWidth="1"/>
    <col min="7" max="7" width="11.7109375" style="24" bestFit="1" customWidth="1"/>
    <col min="8" max="8" width="11.7109375" style="24" customWidth="1"/>
    <col min="9" max="9" width="11.7109375" style="24" bestFit="1" customWidth="1"/>
    <col min="10" max="10" width="3.7109375" style="24" customWidth="1"/>
    <col min="11" max="13" width="11.42578125" style="24" bestFit="1" customWidth="1"/>
    <col min="14" max="14" width="4" style="24" customWidth="1"/>
    <col min="15" max="15" width="23.5703125" style="24" bestFit="1" customWidth="1"/>
    <col min="16" max="16384" width="9.28515625" style="24"/>
  </cols>
  <sheetData>
    <row r="1" spans="1:15" ht="19.5" customHeight="1" thickBot="1" x14ac:dyDescent="0.3">
      <c r="A1" s="114" t="s">
        <v>67</v>
      </c>
      <c r="B1" s="115"/>
      <c r="C1" s="115"/>
      <c r="D1" s="115"/>
      <c r="E1" s="115"/>
      <c r="F1" s="115"/>
      <c r="G1" s="115"/>
      <c r="H1" s="115"/>
      <c r="I1" s="115"/>
      <c r="J1" s="115"/>
      <c r="K1" s="115"/>
      <c r="L1" s="115"/>
      <c r="M1" s="116"/>
      <c r="N1" s="56"/>
      <c r="O1" s="57" t="s">
        <v>69</v>
      </c>
    </row>
    <row r="2" spans="1:15" ht="16.5" customHeight="1" thickBot="1" x14ac:dyDescent="0.3">
      <c r="A2" s="58"/>
      <c r="B2" s="59"/>
      <c r="C2" s="108" t="s">
        <v>29</v>
      </c>
      <c r="D2" s="109"/>
      <c r="E2" s="110"/>
      <c r="F2" s="60"/>
      <c r="G2" s="108" t="s">
        <v>30</v>
      </c>
      <c r="H2" s="109"/>
      <c r="I2" s="110"/>
      <c r="J2" s="60"/>
      <c r="K2" s="111" t="s">
        <v>31</v>
      </c>
      <c r="L2" s="112"/>
      <c r="M2" s="113"/>
      <c r="O2" s="61" t="s">
        <v>70</v>
      </c>
    </row>
    <row r="3" spans="1:15" ht="15.75" thickBot="1" x14ac:dyDescent="0.3">
      <c r="A3" s="62" t="s">
        <v>32</v>
      </c>
      <c r="B3" s="63"/>
      <c r="C3" s="64" t="s">
        <v>33</v>
      </c>
      <c r="D3" s="65" t="s">
        <v>34</v>
      </c>
      <c r="E3" s="66" t="s">
        <v>35</v>
      </c>
      <c r="F3" s="49"/>
      <c r="G3" s="64" t="s">
        <v>33</v>
      </c>
      <c r="H3" s="65" t="s">
        <v>34</v>
      </c>
      <c r="I3" s="66" t="s">
        <v>35</v>
      </c>
      <c r="J3" s="49"/>
      <c r="K3" s="64" t="s">
        <v>33</v>
      </c>
      <c r="L3" s="65" t="s">
        <v>34</v>
      </c>
      <c r="M3" s="66" t="s">
        <v>35</v>
      </c>
      <c r="O3" s="67" t="s">
        <v>68</v>
      </c>
    </row>
    <row r="4" spans="1:15" ht="17.25" x14ac:dyDescent="0.25">
      <c r="A4" s="68"/>
      <c r="B4" s="69" t="s">
        <v>36</v>
      </c>
      <c r="C4" s="70">
        <v>2193.6666666666665</v>
      </c>
      <c r="D4" s="70">
        <v>171.16666666666666</v>
      </c>
      <c r="E4" s="71">
        <f>SUM(C4:D4)</f>
        <v>2364.833333333333</v>
      </c>
      <c r="F4" s="49"/>
      <c r="G4" s="70">
        <v>5375.0555555555557</v>
      </c>
      <c r="H4" s="70">
        <v>462.77777777777777</v>
      </c>
      <c r="I4" s="71">
        <f>SUM(G4:H4)</f>
        <v>5837.833333333333</v>
      </c>
      <c r="J4" s="49"/>
      <c r="K4" s="70">
        <v>2856.4166666666665</v>
      </c>
      <c r="L4" s="70">
        <v>256.33333333333331</v>
      </c>
      <c r="M4" s="71">
        <f>SUM(K4:L4)</f>
        <v>3112.75</v>
      </c>
    </row>
    <row r="5" spans="1:15" ht="17.25" x14ac:dyDescent="0.25">
      <c r="A5" s="72"/>
      <c r="B5" s="73" t="s">
        <v>37</v>
      </c>
      <c r="C5" s="74">
        <v>0.28824748599063482</v>
      </c>
      <c r="D5" s="74">
        <v>0.26542605288932419</v>
      </c>
      <c r="E5" s="75">
        <f>SUMPRODUCT($C$4:$D$4,C5:D5)/SUM($C$4:$D$4)</f>
        <v>0.28659567037325195</v>
      </c>
      <c r="F5" s="49"/>
      <c r="G5" s="74">
        <v>0.19597526869046217</v>
      </c>
      <c r="H5" s="74">
        <v>0.33878359965316485</v>
      </c>
      <c r="I5" s="75">
        <f>SUMPRODUCT($G$4:$H$4,G5:H5)/SUM($G$4:$H$4)</f>
        <v>0.20729599648063657</v>
      </c>
      <c r="J5" s="49"/>
      <c r="K5" s="74">
        <v>0.25554822456813819</v>
      </c>
      <c r="L5" s="74">
        <v>0.38689288090485696</v>
      </c>
      <c r="M5" s="75">
        <f>SUMPRODUCT($K$4:$L$4,K5:L5)/SUM($K$4:$L$4)</f>
        <v>0.26636438827364367</v>
      </c>
    </row>
    <row r="6" spans="1:15" ht="17.25" x14ac:dyDescent="0.25">
      <c r="A6" s="25"/>
      <c r="B6" s="26" t="s">
        <v>38</v>
      </c>
      <c r="C6" s="76">
        <v>2.9477239579335228E-2</v>
      </c>
      <c r="D6" s="76">
        <v>1.3712047012732615E-2</v>
      </c>
      <c r="E6" s="77">
        <f t="shared" ref="E6:E12" si="0">SUMPRODUCT($C$4:$D$4,C6:D6)/SUM($C$4:$D$4)</f>
        <v>2.8336154741369135E-2</v>
      </c>
      <c r="F6" s="78"/>
      <c r="G6" s="76">
        <v>3.0089045572902713E-2</v>
      </c>
      <c r="H6" s="76">
        <v>9.1663569924439487E-3</v>
      </c>
      <c r="I6" s="77">
        <f>SUMPRODUCT($G$4:$H$4,G6:H6)/SUM($G$4:$H$4)</f>
        <v>2.8430458427032186E-2</v>
      </c>
      <c r="J6" s="78"/>
      <c r="K6" s="76">
        <v>1.6794625719769675E-2</v>
      </c>
      <c r="L6" s="76">
        <v>1.0645375914836993E-2</v>
      </c>
      <c r="M6" s="77">
        <f>SUMPRODUCT($K$4:$L$4,K6:L6)/SUM($K$4:$L$4)</f>
        <v>1.6288238216758594E-2</v>
      </c>
    </row>
    <row r="7" spans="1:15" ht="17.25" x14ac:dyDescent="0.25">
      <c r="A7" s="51"/>
      <c r="B7" s="52" t="s">
        <v>39</v>
      </c>
      <c r="C7" s="79">
        <v>0.22952329776617794</v>
      </c>
      <c r="D7" s="79">
        <v>0.33692458374142997</v>
      </c>
      <c r="E7" s="80">
        <f t="shared" si="0"/>
        <v>0.23729700420754687</v>
      </c>
      <c r="F7" s="78"/>
      <c r="G7" s="79">
        <v>0.29357178830513381</v>
      </c>
      <c r="H7" s="79">
        <v>0.42090920351789918</v>
      </c>
      <c r="I7" s="80">
        <f>SUMPRODUCT($G$4:$H$4,G7:H7)/SUM($G$4:$H$4)</f>
        <v>0.30366610286934936</v>
      </c>
      <c r="J7" s="78"/>
      <c r="K7" s="79">
        <v>0.21644073896353166</v>
      </c>
      <c r="L7" s="79">
        <v>0.33000665335994678</v>
      </c>
      <c r="M7" s="80">
        <f>SUMPRODUCT($K$4:$L$4,K7:L7)/SUM($K$4:$L$4)</f>
        <v>0.22579283257538005</v>
      </c>
    </row>
    <row r="8" spans="1:15" ht="18" thickBot="1" x14ac:dyDescent="0.3">
      <c r="A8" s="81"/>
      <c r="B8" s="55" t="s">
        <v>40</v>
      </c>
      <c r="C8" s="82">
        <v>0.45275197666385197</v>
      </c>
      <c r="D8" s="82">
        <v>0.38393731635651324</v>
      </c>
      <c r="E8" s="83">
        <f t="shared" si="0"/>
        <v>0.44777117067783206</v>
      </c>
      <c r="F8" s="84"/>
      <c r="G8" s="82">
        <v>0.48036389743150132</v>
      </c>
      <c r="H8" s="82">
        <v>0.231140839836492</v>
      </c>
      <c r="I8" s="83">
        <f>SUMPRODUCT($G$4:$H$4,G8:H8)/SUM($G$4:$H$4)</f>
        <v>0.46060744222298194</v>
      </c>
      <c r="J8" s="84"/>
      <c r="K8" s="82">
        <v>0.5112164107485605</v>
      </c>
      <c r="L8" s="82">
        <v>0.27245508982035926</v>
      </c>
      <c r="M8" s="83">
        <f>SUMPRODUCT($K$4:$L$4,K8:L8)/SUM($K$4:$L$4)</f>
        <v>0.49155454093421769</v>
      </c>
    </row>
    <row r="9" spans="1:15" x14ac:dyDescent="0.25">
      <c r="A9" s="85"/>
      <c r="B9" s="19"/>
      <c r="C9" s="20"/>
      <c r="D9" s="23"/>
      <c r="E9" s="20"/>
      <c r="F9" s="60"/>
      <c r="G9" s="20"/>
      <c r="H9" s="23"/>
      <c r="I9" s="20"/>
      <c r="J9" s="60"/>
      <c r="K9" s="20"/>
      <c r="L9" s="23"/>
      <c r="M9" s="20"/>
    </row>
    <row r="10" spans="1:15" x14ac:dyDescent="0.25">
      <c r="A10" s="25"/>
      <c r="B10" s="26" t="s">
        <v>41</v>
      </c>
      <c r="C10" s="13">
        <v>89212.804255999989</v>
      </c>
      <c r="D10" s="14">
        <v>89212.804255999989</v>
      </c>
      <c r="E10" s="43">
        <f t="shared" si="0"/>
        <v>89212.804256000003</v>
      </c>
      <c r="F10" s="49"/>
      <c r="G10" s="13">
        <v>96349.828596479987</v>
      </c>
      <c r="H10" s="14">
        <v>96349.828596479987</v>
      </c>
      <c r="I10" s="43">
        <f t="shared" ref="I10:I12" si="1">SUMPRODUCT($G$4:$H$4,G10:H10)/SUM($G$4:$H$4)</f>
        <v>96349.828596480002</v>
      </c>
      <c r="J10" s="49"/>
      <c r="K10" s="13">
        <v>96349.828596479987</v>
      </c>
      <c r="L10" s="14">
        <v>96349.828596479987</v>
      </c>
      <c r="M10" s="43">
        <f t="shared" ref="M10:M12" si="2">SUMPRODUCT($K$4:$L$4,K10:L10)/SUM($K$4:$L$4)</f>
        <v>96349.828596479987</v>
      </c>
    </row>
    <row r="11" spans="1:15" x14ac:dyDescent="0.25">
      <c r="A11" s="51"/>
      <c r="B11" s="52" t="s">
        <v>42</v>
      </c>
      <c r="C11" s="11">
        <v>144224.80255999998</v>
      </c>
      <c r="D11" s="12">
        <v>144224.80255999998</v>
      </c>
      <c r="E11" s="44">
        <f t="shared" si="0"/>
        <v>144224.80256000001</v>
      </c>
      <c r="F11" s="49"/>
      <c r="G11" s="11">
        <v>155762.7867648</v>
      </c>
      <c r="H11" s="12">
        <v>155762.7867648</v>
      </c>
      <c r="I11" s="44">
        <f t="shared" si="1"/>
        <v>155762.78676480002</v>
      </c>
      <c r="J11" s="49"/>
      <c r="K11" s="11">
        <v>155762.7867648</v>
      </c>
      <c r="L11" s="12">
        <v>155762.7867648</v>
      </c>
      <c r="M11" s="44">
        <f t="shared" si="2"/>
        <v>155762.7867648</v>
      </c>
    </row>
    <row r="12" spans="1:15" x14ac:dyDescent="0.25">
      <c r="A12" s="51"/>
      <c r="B12" s="52" t="s">
        <v>43</v>
      </c>
      <c r="C12" s="11">
        <v>138491.84424000001</v>
      </c>
      <c r="D12" s="12">
        <v>138491.84424000001</v>
      </c>
      <c r="E12" s="44">
        <f t="shared" si="0"/>
        <v>138491.84424000001</v>
      </c>
      <c r="F12" s="49"/>
      <c r="G12" s="11">
        <v>138491.84424000001</v>
      </c>
      <c r="H12" s="12">
        <v>138491.84424000001</v>
      </c>
      <c r="I12" s="44">
        <f t="shared" si="1"/>
        <v>138491.84424000001</v>
      </c>
      <c r="J12" s="49"/>
      <c r="K12" s="11">
        <v>138491.84424000001</v>
      </c>
      <c r="L12" s="12">
        <v>138491.84424000001</v>
      </c>
      <c r="M12" s="44">
        <f t="shared" si="2"/>
        <v>138491.84424000001</v>
      </c>
    </row>
    <row r="13" spans="1:15" ht="17.25" x14ac:dyDescent="0.25">
      <c r="A13" s="51"/>
      <c r="B13" s="52" t="s">
        <v>44</v>
      </c>
      <c r="C13" s="104">
        <v>96</v>
      </c>
      <c r="D13" s="104">
        <v>68</v>
      </c>
      <c r="E13" s="45" cm="1">
        <f t="array" ref="E13">1/(SUMPRODUCT(1/C13:D13,C$4:D$4,C5:D5)/SUMPRODUCT(C$4:D$4,C5:D5))</f>
        <v>93.421376367575974</v>
      </c>
      <c r="F13" s="49"/>
      <c r="G13" s="104">
        <v>92</v>
      </c>
      <c r="H13" s="104">
        <v>68</v>
      </c>
      <c r="I13" s="45" cm="1">
        <f t="array" ref="I13">1/(SUMPRODUCT(1/G13:H13,G$4:H$4,G5:H5)/SUMPRODUCT(G$4:H$4,G5:H5))</f>
        <v>87.977232851222752</v>
      </c>
      <c r="J13" s="49"/>
      <c r="K13" s="104">
        <v>96</v>
      </c>
      <c r="L13" s="104">
        <v>68</v>
      </c>
      <c r="M13" s="45" cm="1">
        <f t="array" ref="M13">1/(SUMPRODUCT(1/K13:L13,K$4:L$4,K5:L5)/SUMPRODUCT(K$4:L$4,K5:L5))</f>
        <v>91.493743222920017</v>
      </c>
    </row>
    <row r="14" spans="1:15" ht="17.25" x14ac:dyDescent="0.25">
      <c r="A14" s="51"/>
      <c r="B14" s="52" t="s">
        <v>45</v>
      </c>
      <c r="C14" s="104">
        <v>96</v>
      </c>
      <c r="D14" s="104">
        <v>96</v>
      </c>
      <c r="E14" s="45" cm="1">
        <f t="array" ref="E14">1/(SUMPRODUCT(1/C14:D14,C$4:D$4,C6:D6)/SUMPRODUCT(C$4:D$4,C6:D6))</f>
        <v>95.999999999999986</v>
      </c>
      <c r="F14" s="49"/>
      <c r="G14" s="104">
        <v>92</v>
      </c>
      <c r="H14" s="104">
        <v>96</v>
      </c>
      <c r="I14" s="45" cm="1">
        <f t="array" ref="I14">1/(SUMPRODUCT(1/G14:H14,G$4:H$4,G6:H6)/SUMPRODUCT(G$4:H$4,G6:H6))</f>
        <v>92.098078323996745</v>
      </c>
      <c r="J14" s="49"/>
      <c r="K14" s="104">
        <v>96</v>
      </c>
      <c r="L14" s="104">
        <v>96</v>
      </c>
      <c r="M14" s="45" cm="1">
        <f t="array" ref="M14">1/(SUMPRODUCT(1/K14:L14,K$4:L$4,K6:L6)/SUMPRODUCT(K$4:L$4,K6:L6))</f>
        <v>96</v>
      </c>
    </row>
    <row r="15" spans="1:15" ht="17.25" x14ac:dyDescent="0.25">
      <c r="A15" s="51"/>
      <c r="B15" s="52" t="s">
        <v>46</v>
      </c>
      <c r="C15" s="104">
        <v>53</v>
      </c>
      <c r="D15" s="104">
        <v>50</v>
      </c>
      <c r="E15" s="45" cm="1">
        <f t="array" ref="E15">1/(SUMPRODUCT(1/C15:D15,C$4:D$4,C7:D7)/SUMPRODUCT(C$4:D$4,C7:D7))</f>
        <v>52.675199611263047</v>
      </c>
      <c r="F15" s="49"/>
      <c r="G15" s="104">
        <v>53</v>
      </c>
      <c r="H15" s="104">
        <v>50</v>
      </c>
      <c r="I15" s="45" cm="1">
        <f t="array" ref="I15">1/(SUMPRODUCT(1/G15:H15,G$4:H$4,G7:H7)/SUMPRODUCT(G$4:H$4,G7:H7))</f>
        <v>52.652874715745284</v>
      </c>
      <c r="J15" s="49"/>
      <c r="K15" s="104">
        <v>53</v>
      </c>
      <c r="L15" s="104">
        <v>50</v>
      </c>
      <c r="M15" s="45" cm="1">
        <f t="array" ref="M15">1/(SUMPRODUCT(1/K15:L15,K$4:L$4,K7:L7)/SUMPRODUCT(K$4:L$4,K7:L7))</f>
        <v>52.620007049621549</v>
      </c>
    </row>
    <row r="16" spans="1:15" ht="17.25" x14ac:dyDescent="0.25">
      <c r="A16" s="51"/>
      <c r="B16" s="52" t="s">
        <v>47</v>
      </c>
      <c r="C16" s="104">
        <v>43</v>
      </c>
      <c r="D16" s="104">
        <v>32</v>
      </c>
      <c r="E16" s="45" cm="1">
        <f t="array" ref="E16">1/(SUMPRODUCT(1/C16:D16,C$4:D$4,C8:D8)/SUMPRODUCT(C$4:D$4,C8:D8))</f>
        <v>42.101813827925355</v>
      </c>
      <c r="F16" s="49"/>
      <c r="G16" s="104">
        <v>43</v>
      </c>
      <c r="H16" s="104">
        <v>32</v>
      </c>
      <c r="I16" s="45" cm="1">
        <f t="array" ref="I16">1/(SUMPRODUCT(1/G16:H16,G$4:H$4,G8:H8)/SUMPRODUCT(G$4:H$4,G8:H8))</f>
        <v>42.419931594870818</v>
      </c>
      <c r="J16" s="49"/>
      <c r="K16" s="104">
        <v>43</v>
      </c>
      <c r="L16" s="104">
        <v>32</v>
      </c>
      <c r="M16" s="45" cm="1">
        <f t="array" ref="M16">1/(SUMPRODUCT(1/K16:L16,K$4:L$4,K8:L8)/SUMPRODUCT(K$4:L$4,K8:L8))</f>
        <v>42.335746298489489</v>
      </c>
    </row>
    <row r="17" spans="1:13" x14ac:dyDescent="0.25">
      <c r="A17" s="51"/>
      <c r="B17" s="52" t="s">
        <v>48</v>
      </c>
      <c r="C17" s="9">
        <v>3069.7674418604652</v>
      </c>
      <c r="D17" s="10">
        <v>3069.7674418604652</v>
      </c>
      <c r="E17" s="46">
        <f t="shared" ref="E17:E19" si="3">SUMPRODUCT($C$4:$D$4,C17:D17)/SUM($C$4:$D$4)</f>
        <v>3069.7674418604652</v>
      </c>
      <c r="F17" s="49"/>
      <c r="G17" s="9">
        <v>2790.6976744186045</v>
      </c>
      <c r="H17" s="10">
        <v>2790.6976744186045</v>
      </c>
      <c r="I17" s="46">
        <f t="shared" ref="I17:I19" si="4">SUMPRODUCT($G$4:$H$4,G17:H17)/SUM($G$4:$H$4)</f>
        <v>2790.6976744186049</v>
      </c>
      <c r="J17" s="49"/>
      <c r="K17" s="9">
        <v>3069.7674418604652</v>
      </c>
      <c r="L17" s="10">
        <v>3069.7674418604652</v>
      </c>
      <c r="M17" s="46">
        <f t="shared" ref="M17:M19" si="5">SUMPRODUCT($K$4:$L$4,K17:L17)/SUM($K$4:$L$4)</f>
        <v>3069.7674418604652</v>
      </c>
    </row>
    <row r="18" spans="1:13" x14ac:dyDescent="0.25">
      <c r="A18" s="53"/>
      <c r="B18" s="52" t="s">
        <v>49</v>
      </c>
      <c r="C18" s="7">
        <v>12</v>
      </c>
      <c r="D18" s="8">
        <v>12</v>
      </c>
      <c r="E18" s="47">
        <f t="shared" si="3"/>
        <v>12.000000000000002</v>
      </c>
      <c r="F18" s="49"/>
      <c r="G18" s="7">
        <v>12</v>
      </c>
      <c r="H18" s="8">
        <v>12</v>
      </c>
      <c r="I18" s="47">
        <f t="shared" si="4"/>
        <v>12</v>
      </c>
      <c r="J18" s="49"/>
      <c r="K18" s="7">
        <v>12</v>
      </c>
      <c r="L18" s="8">
        <v>12</v>
      </c>
      <c r="M18" s="47">
        <f t="shared" si="5"/>
        <v>12</v>
      </c>
    </row>
    <row r="19" spans="1:13" ht="15.75" thickBot="1" x14ac:dyDescent="0.3">
      <c r="A19" s="54"/>
      <c r="B19" s="55" t="s">
        <v>50</v>
      </c>
      <c r="C19" s="5">
        <v>1.6</v>
      </c>
      <c r="D19" s="6">
        <v>1.6</v>
      </c>
      <c r="E19" s="48">
        <f t="shared" si="3"/>
        <v>1.6000000000000003</v>
      </c>
      <c r="F19" s="50"/>
      <c r="G19" s="5">
        <v>1.6</v>
      </c>
      <c r="H19" s="6">
        <v>1.6</v>
      </c>
      <c r="I19" s="48">
        <f t="shared" si="4"/>
        <v>1.6000000000000003</v>
      </c>
      <c r="J19" s="50"/>
      <c r="K19" s="5">
        <v>1.6</v>
      </c>
      <c r="L19" s="6">
        <v>1.6</v>
      </c>
      <c r="M19" s="48">
        <f t="shared" si="5"/>
        <v>1.5999999999999999</v>
      </c>
    </row>
    <row r="20" spans="1:13" x14ac:dyDescent="0.25">
      <c r="A20" s="18" t="s">
        <v>51</v>
      </c>
      <c r="B20" s="19"/>
      <c r="C20" s="20"/>
      <c r="D20" s="21"/>
      <c r="E20" s="22"/>
      <c r="F20" s="23"/>
      <c r="G20" s="20"/>
      <c r="H20" s="21"/>
      <c r="I20" s="22"/>
      <c r="J20" s="23"/>
      <c r="K20" s="20"/>
      <c r="L20" s="21"/>
      <c r="M20" s="22"/>
    </row>
    <row r="21" spans="1:13" x14ac:dyDescent="0.25">
      <c r="A21" s="25"/>
      <c r="B21" s="26" t="s">
        <v>52</v>
      </c>
      <c r="C21" s="27" cm="1">
        <f t="array" ref="C21">SUMPRODUCT(C5:C8,1/C13:C16)*C4</f>
        <v>39.857555700906275</v>
      </c>
      <c r="D21" s="28" cm="1">
        <f t="array" ref="D21">SUMPRODUCT(D5:D8,1/D13:D16)*D4</f>
        <v>3.8996372661046133</v>
      </c>
      <c r="E21" s="27" cm="1">
        <f t="array" ref="E21">SUMPRODUCT(E5:E8,1/E13:E16)*E4</f>
        <v>43.757192967010894</v>
      </c>
      <c r="F21" s="23"/>
      <c r="G21" s="27" cm="1">
        <f t="array" ref="G21">SUMPRODUCT(G5:G8,1/G13:G16)*G4</f>
        <v>103.02672448880988</v>
      </c>
      <c r="H21" s="28" cm="1">
        <f t="array" ref="H21">SUMPRODUCT(H5:H8,1/H13:H16)*H4</f>
        <v>9.5882603649109281</v>
      </c>
      <c r="I21" s="27" cm="1">
        <f t="array" ref="I21">SUMPRODUCT(I5:I8,1/I13:I16)*I4</f>
        <v>112.61498485372078</v>
      </c>
      <c r="J21" s="23"/>
      <c r="K21" s="27" cm="1">
        <f t="array" ref="K21">SUMPRODUCT(K5:K8,1/K13:K16)*K4</f>
        <v>53.727614920773888</v>
      </c>
      <c r="L21" s="28" cm="1">
        <f t="array" ref="L21">SUMPRODUCT(L5:L8,1/L13:L16)*L4</f>
        <v>5.3611719725037936</v>
      </c>
      <c r="M21" s="27" cm="1">
        <f t="array" ref="M21">SUMPRODUCT(M5:M8,1/M13:M16)*M4</f>
        <v>59.088786893277693</v>
      </c>
    </row>
    <row r="22" spans="1:13" x14ac:dyDescent="0.25">
      <c r="A22" s="25"/>
      <c r="B22" s="26" t="s">
        <v>53</v>
      </c>
      <c r="C22" s="29">
        <f>C21*C10</f>
        <v>3555804.3148675677</v>
      </c>
      <c r="D22" s="30">
        <f>D21*D10</f>
        <v>347897.57609039382</v>
      </c>
      <c r="E22" s="29">
        <f>E21*E10</f>
        <v>3903701.8909579627</v>
      </c>
      <c r="F22" s="23"/>
      <c r="G22" s="29">
        <f>G21*G10</f>
        <v>9926607.2453535981</v>
      </c>
      <c r="H22" s="30">
        <f>H21*H10</f>
        <v>923827.24269759061</v>
      </c>
      <c r="I22" s="29">
        <f>I21*I10</f>
        <v>10850434.488051189</v>
      </c>
      <c r="J22" s="23"/>
      <c r="K22" s="29">
        <f>K21*K10</f>
        <v>5176646.4885142446</v>
      </c>
      <c r="L22" s="30">
        <f>L21*L10</f>
        <v>516548.00062699302</v>
      </c>
      <c r="M22" s="29">
        <f>M21*M10</f>
        <v>5693194.4891412389</v>
      </c>
    </row>
    <row r="23" spans="1:13" x14ac:dyDescent="0.25">
      <c r="A23" s="31"/>
      <c r="B23" s="32"/>
      <c r="C23" s="20"/>
      <c r="D23" s="21"/>
      <c r="E23" s="20"/>
      <c r="F23" s="33"/>
      <c r="G23" s="20"/>
      <c r="H23" s="21"/>
      <c r="I23" s="20"/>
      <c r="J23" s="33"/>
      <c r="K23" s="20"/>
      <c r="L23" s="21"/>
      <c r="M23" s="20"/>
    </row>
    <row r="24" spans="1:13" x14ac:dyDescent="0.25">
      <c r="A24" s="25"/>
      <c r="B24" s="26" t="s">
        <v>54</v>
      </c>
      <c r="C24" s="27">
        <f>C21/C18</f>
        <v>3.3214629750755229</v>
      </c>
      <c r="D24" s="28">
        <f>D21/D18</f>
        <v>0.32496977217538442</v>
      </c>
      <c r="E24" s="27">
        <f>E21/E18</f>
        <v>3.6464327472509073</v>
      </c>
      <c r="F24" s="23"/>
      <c r="G24" s="27">
        <f>G21/G18</f>
        <v>8.5855603740674891</v>
      </c>
      <c r="H24" s="28">
        <f>H21/H18</f>
        <v>0.79902169707591064</v>
      </c>
      <c r="I24" s="27">
        <f>I21/I18</f>
        <v>9.3845820711433987</v>
      </c>
      <c r="J24" s="23"/>
      <c r="K24" s="27">
        <f>K21/K18</f>
        <v>4.4773012433978243</v>
      </c>
      <c r="L24" s="28">
        <f>L21/L18</f>
        <v>0.44676433104198282</v>
      </c>
      <c r="M24" s="27">
        <f>M21/M18</f>
        <v>4.9240655744398074</v>
      </c>
    </row>
    <row r="25" spans="1:13" x14ac:dyDescent="0.25">
      <c r="A25" s="25"/>
      <c r="B25" s="26" t="s">
        <v>55</v>
      </c>
      <c r="C25" s="29">
        <f>C24*C11</f>
        <v>479037.34179061744</v>
      </c>
      <c r="D25" s="30">
        <f>D24*D11</f>
        <v>46868.701229962993</v>
      </c>
      <c r="E25" s="29">
        <f>E24*E11</f>
        <v>525906.04302058055</v>
      </c>
      <c r="F25" s="23"/>
      <c r="G25" s="29">
        <f>G24*G11</f>
        <v>1337310.8098021909</v>
      </c>
      <c r="H25" s="30">
        <f>H24*H11</f>
        <v>124457.84622208368</v>
      </c>
      <c r="I25" s="29">
        <f>I24*I11</f>
        <v>1461768.6560242746</v>
      </c>
      <c r="J25" s="23"/>
      <c r="K25" s="29">
        <f>K24*K11</f>
        <v>697396.9188571492</v>
      </c>
      <c r="L25" s="30">
        <f>L24*L11</f>
        <v>69589.257230210889</v>
      </c>
      <c r="M25" s="29">
        <f>M24*M11</f>
        <v>766986.17608736013</v>
      </c>
    </row>
    <row r="26" spans="1:13" x14ac:dyDescent="0.25">
      <c r="A26" s="31"/>
      <c r="B26" s="32"/>
      <c r="C26" s="20"/>
      <c r="D26" s="21"/>
      <c r="E26" s="20"/>
      <c r="F26" s="33"/>
      <c r="G26" s="20"/>
      <c r="H26" s="21"/>
      <c r="I26" s="20"/>
      <c r="J26" s="33"/>
      <c r="K26" s="20"/>
      <c r="L26" s="21"/>
      <c r="M26" s="20"/>
    </row>
    <row r="27" spans="1:13" x14ac:dyDescent="0.25">
      <c r="A27" s="25"/>
      <c r="B27" s="26" t="s">
        <v>56</v>
      </c>
      <c r="C27" s="27">
        <f>C24*C19</f>
        <v>5.314340760120837</v>
      </c>
      <c r="D27" s="28">
        <f>D24*D19</f>
        <v>0.51995163548061507</v>
      </c>
      <c r="E27" s="27">
        <f>E24*E19</f>
        <v>5.8342923956014525</v>
      </c>
      <c r="F27" s="23"/>
      <c r="G27" s="27">
        <f>G24*G19</f>
        <v>13.736896598507983</v>
      </c>
      <c r="H27" s="28">
        <f>H24*H19</f>
        <v>1.278434715321457</v>
      </c>
      <c r="I27" s="27">
        <f>I24*I19</f>
        <v>15.01533131382944</v>
      </c>
      <c r="J27" s="23"/>
      <c r="K27" s="27">
        <f>K24*K19</f>
        <v>7.1636819894365189</v>
      </c>
      <c r="L27" s="28">
        <f>L24*L19</f>
        <v>0.71482292966717254</v>
      </c>
      <c r="M27" s="27">
        <f>M24*M19</f>
        <v>7.8785049191036913</v>
      </c>
    </row>
    <row r="28" spans="1:13" x14ac:dyDescent="0.25">
      <c r="A28" s="25"/>
      <c r="B28" s="26" t="s">
        <v>57</v>
      </c>
      <c r="C28" s="29">
        <f>C12*C27</f>
        <v>735992.85278893821</v>
      </c>
      <c r="D28" s="30">
        <f>D12*D27</f>
        <v>72009.060913314606</v>
      </c>
      <c r="E28" s="29">
        <f>E12*E27</f>
        <v>808001.9137022529</v>
      </c>
      <c r="F28" s="23"/>
      <c r="G28" s="29">
        <f>G12*G27</f>
        <v>1902448.1440615535</v>
      </c>
      <c r="H28" s="30">
        <f>H12*H27</f>
        <v>177052.78146530798</v>
      </c>
      <c r="I28" s="29">
        <f>I12*I27</f>
        <v>2079500.9255268616</v>
      </c>
      <c r="J28" s="23"/>
      <c r="K28" s="29">
        <f>K12*K27</f>
        <v>992111.5302659357</v>
      </c>
      <c r="L28" s="30">
        <f>L12*L27</f>
        <v>98997.145834646537</v>
      </c>
      <c r="M28" s="29">
        <f>M12*M27</f>
        <v>1091108.6761005824</v>
      </c>
    </row>
    <row r="29" spans="1:13" x14ac:dyDescent="0.25">
      <c r="A29" s="31"/>
      <c r="B29" s="32"/>
      <c r="C29" s="20"/>
      <c r="D29" s="21"/>
      <c r="E29" s="20"/>
      <c r="F29" s="33"/>
      <c r="G29" s="20"/>
      <c r="H29" s="21"/>
      <c r="I29" s="20"/>
      <c r="J29" s="33"/>
      <c r="K29" s="20"/>
      <c r="L29" s="21"/>
      <c r="M29" s="20"/>
    </row>
    <row r="30" spans="1:13" x14ac:dyDescent="0.25">
      <c r="A30" s="25"/>
      <c r="B30" s="26" t="s">
        <v>58</v>
      </c>
      <c r="C30" s="29">
        <f>C17*C21</f>
        <v>122353.42680278205</v>
      </c>
      <c r="D30" s="30">
        <f>D17*D21</f>
        <v>11970.979514553697</v>
      </c>
      <c r="E30" s="29">
        <f>E17*E21</f>
        <v>134324.40631733576</v>
      </c>
      <c r="F30" s="23"/>
      <c r="G30" s="29">
        <f>G17*G21</f>
        <v>287516.440433888</v>
      </c>
      <c r="H30" s="30">
        <f>H17*H21</f>
        <v>26757.935902077006</v>
      </c>
      <c r="I30" s="29">
        <f>I17*I21</f>
        <v>314274.376335965</v>
      </c>
      <c r="J30" s="23"/>
      <c r="K30" s="29">
        <f>K17*K21</f>
        <v>164931.28301260821</v>
      </c>
      <c r="L30" s="30">
        <f>L17*L21</f>
        <v>16457.551171406994</v>
      </c>
      <c r="M30" s="29">
        <f>M17*M21</f>
        <v>181388.83418401526</v>
      </c>
    </row>
    <row r="31" spans="1:13" x14ac:dyDescent="0.25">
      <c r="A31" s="31"/>
      <c r="B31" s="32"/>
      <c r="C31" s="20"/>
      <c r="D31" s="21"/>
      <c r="E31" s="20"/>
      <c r="F31" s="33"/>
      <c r="G31" s="20"/>
      <c r="H31" s="21"/>
      <c r="I31" s="20"/>
      <c r="J31" s="33"/>
      <c r="K31" s="20"/>
      <c r="L31" s="21"/>
      <c r="M31" s="20"/>
    </row>
    <row r="32" spans="1:13" x14ac:dyDescent="0.25">
      <c r="A32" s="25"/>
      <c r="B32" s="26" t="s">
        <v>59</v>
      </c>
      <c r="C32" s="29">
        <f>C22+C25+C30+C28</f>
        <v>4893187.9362499053</v>
      </c>
      <c r="D32" s="30">
        <f>D22+D25+D30+D28</f>
        <v>478746.31774822506</v>
      </c>
      <c r="E32" s="29">
        <f>E22+E25+E30+E28</f>
        <v>5371934.2539981324</v>
      </c>
      <c r="F32" s="23"/>
      <c r="G32" s="29">
        <f>G22+G25+G30+G28</f>
        <v>13453882.639651231</v>
      </c>
      <c r="H32" s="30">
        <f>H22+H25+H30+H28</f>
        <v>1252095.8062870593</v>
      </c>
      <c r="I32" s="29">
        <f>I22+I25+I30+I28</f>
        <v>14705978.445938291</v>
      </c>
      <c r="J32" s="23"/>
      <c r="K32" s="29">
        <f>K22+K25+K30+K28</f>
        <v>7031086.2206499372</v>
      </c>
      <c r="L32" s="30">
        <f>L22+L25+L30+L28</f>
        <v>701591.95486325747</v>
      </c>
      <c r="M32" s="29">
        <f>M22+M25+M30+M28</f>
        <v>7732678.1755131967</v>
      </c>
    </row>
    <row r="33" spans="1:15" x14ac:dyDescent="0.25">
      <c r="A33" s="31"/>
      <c r="B33" s="32"/>
      <c r="C33" s="20"/>
      <c r="D33" s="21"/>
      <c r="E33" s="20"/>
      <c r="F33" s="33"/>
      <c r="G33" s="20"/>
      <c r="H33" s="21"/>
      <c r="I33" s="20"/>
      <c r="J33" s="33"/>
      <c r="K33" s="20"/>
      <c r="L33" s="21"/>
      <c r="M33" s="20"/>
    </row>
    <row r="34" spans="1:15" ht="15.75" thickBot="1" x14ac:dyDescent="0.3">
      <c r="A34" s="34" t="s">
        <v>60</v>
      </c>
      <c r="B34" s="35"/>
      <c r="C34" s="36"/>
      <c r="D34" s="37"/>
      <c r="E34" s="38">
        <f>E32/E4/12</f>
        <v>189.2992548452369</v>
      </c>
      <c r="F34" s="39"/>
      <c r="G34" s="36"/>
      <c r="H34" s="37"/>
      <c r="I34" s="38">
        <f>I32/I4/12</f>
        <v>209.92346541151528</v>
      </c>
      <c r="J34" s="39"/>
      <c r="K34" s="36"/>
      <c r="L34" s="37"/>
      <c r="M34" s="38">
        <f>M32/M4/12</f>
        <v>207.01625506688075</v>
      </c>
    </row>
    <row r="35" spans="1:15" x14ac:dyDescent="0.25">
      <c r="A35" s="40"/>
      <c r="B35" s="40"/>
      <c r="C35" s="40"/>
      <c r="D35" s="40"/>
      <c r="E35" s="40"/>
      <c r="F35" s="40"/>
      <c r="G35" s="40"/>
      <c r="H35" s="40"/>
      <c r="I35" s="40"/>
      <c r="M35" s="40"/>
    </row>
    <row r="36" spans="1:15" x14ac:dyDescent="0.25">
      <c r="A36" s="41" t="s">
        <v>27</v>
      </c>
    </row>
    <row r="37" spans="1:15" ht="42" customHeight="1" x14ac:dyDescent="0.25">
      <c r="A37" s="117" t="s">
        <v>71</v>
      </c>
      <c r="B37" s="117"/>
      <c r="C37" s="117"/>
      <c r="D37" s="117"/>
      <c r="E37" s="117"/>
      <c r="F37" s="117"/>
      <c r="G37" s="117"/>
      <c r="H37" s="117"/>
      <c r="I37" s="117"/>
      <c r="J37" s="117"/>
      <c r="K37" s="117"/>
      <c r="L37" s="117"/>
      <c r="M37" s="117"/>
      <c r="N37" s="42"/>
      <c r="O37" s="42"/>
    </row>
    <row r="38" spans="1:15" x14ac:dyDescent="0.25">
      <c r="A38" s="24" t="s">
        <v>61</v>
      </c>
    </row>
    <row r="40" spans="1:15" x14ac:dyDescent="0.25">
      <c r="A40"/>
      <c r="B40"/>
    </row>
    <row r="41" spans="1:15" x14ac:dyDescent="0.25">
      <c r="A41"/>
      <c r="B41"/>
    </row>
    <row r="42" spans="1:15" x14ac:dyDescent="0.25">
      <c r="A42"/>
      <c r="B42"/>
    </row>
  </sheetData>
  <sheetProtection algorithmName="SHA-512" hashValue="McB6fambl84wSY8Y25x32Uk4OrdweFL/dFe/mJ1QVQYAHkkZbggJg+pMqFjhAGlnPNtA9qbfSciAWNrqg30RKA==" saltValue="2fyBZtB79Z68nDsYytRYRw==" spinCount="100000" sheet="1" objects="1" scenarios="1" insertColumns="0" insertRows="0" insertHyperlinks="0" deleteColumns="0" deleteRows="0"/>
  <mergeCells count="5">
    <mergeCell ref="C2:E2"/>
    <mergeCell ref="G2:I2"/>
    <mergeCell ref="K2:M2"/>
    <mergeCell ref="A1:M1"/>
    <mergeCell ref="A37:M37"/>
  </mergeCells>
  <dataValidations count="6">
    <dataValidation type="decimal" errorStyle="warning" allowBlank="1" showInputMessage="1" showErrorMessage="1" errorTitle="Exceed Maximum Caseload" error="You exceeded the maximum (96) members per case manager for this setting. See Section D of AMPM Policy 1630." sqref="K13:K14 G13:G14 C13 C14:D14 H14 L14" xr:uid="{A234A166-639A-4C72-A516-79AA79424BBF}">
      <formula1>0</formula1>
      <formula2>96</formula2>
    </dataValidation>
    <dataValidation type="decimal" errorStyle="warning" allowBlank="1" showInputMessage="1" showErrorMessage="1" errorTitle="Exceed Maximum Caseload" error="You exceeded the maximum (68) members per case manager for this setting. See Section D of AMPM Policy 1630." sqref="D13 H13 L13" xr:uid="{DC9EFB69-E22C-48FA-8FC4-DA86D7186974}">
      <formula1>0</formula1>
      <formula2>68</formula2>
    </dataValidation>
    <dataValidation type="decimal" errorStyle="warning" allowBlank="1" showInputMessage="1" showErrorMessage="1" errorTitle="Exceed Maximum Caseload" error="You exceeded the maximum (53) members per case manager for this setting. See Section D of AMPM Policy 1630." sqref="C15 G15 K15" xr:uid="{5D496C3B-D927-4F72-8E27-48C8064BC24E}">
      <formula1>0</formula1>
      <formula2>53</formula2>
    </dataValidation>
    <dataValidation type="decimal" errorStyle="warning" allowBlank="1" showInputMessage="1" showErrorMessage="1" errorTitle="Exceed Maximum Caseload" error="You exceeded the maximum (43) members per case manager for this setting. See Section D of AMPM Policy 1630." sqref="C16 G16 K16" xr:uid="{FDA3DAFE-0A09-46FA-9F7F-76FE6700E75C}">
      <formula1>0</formula1>
      <formula2>43</formula2>
    </dataValidation>
    <dataValidation type="decimal" errorStyle="warning" allowBlank="1" showInputMessage="1" showErrorMessage="1" errorTitle="Exceed Maximum Caseload" error="You exceeded the maximum (32) members per case manager for this setting. See Section D of AMPM Policy 1630." sqref="D16 H16 L16" xr:uid="{64AD5E08-023B-49BC-80D4-2B2891E30326}">
      <formula1>0</formula1>
      <formula2>32</formula2>
    </dataValidation>
    <dataValidation type="decimal" errorStyle="warning" allowBlank="1" showInputMessage="1" showErrorMessage="1" errorTitle="Exceed Maximum Caseload" error="You exceeded the maximum (50) members per case manager for this setting. See Section D of AMPM Policy 1630." sqref="D15 H15 L15" xr:uid="{E97981E3-CC44-46BB-B9D3-089F9829373A}">
      <formula1>0</formula1>
      <formula2>50</formula2>
    </dataValidation>
  </dataValidations>
  <pageMargins left="0.7" right="0.7" top="1.0729166670000001" bottom="0.75" header="0.3" footer="0.3"/>
  <pageSetup scale="54" orientation="landscape" verticalDpi="1200" r:id="rId1"/>
  <headerFooter>
    <oddHeader>&amp;L&amp;G
AHCCCS ALTCS-EPD RFP YH24-0001
Section F - Rate Development Information
Document - Non-Benefit Cost Bid Submission&amp;R&amp;A</oddHeader>
    <oddFooter>&amp;LAs of 05/30/2023
&amp;CYH24-0001 - Page &amp;P of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4F8FE1D633FA429F39ADFDC138EF3B" ma:contentTypeVersion="8" ma:contentTypeDescription="Create a new document." ma:contentTypeScope="" ma:versionID="a52291d1223626a5f3660f0cae78ef1e">
  <xsd:schema xmlns:xsd="http://www.w3.org/2001/XMLSchema" xmlns:xs="http://www.w3.org/2001/XMLSchema" xmlns:p="http://schemas.microsoft.com/office/2006/metadata/properties" xmlns:ns2="98ab5d01-a7cc-4678-bc8d-54242fda242f" xmlns:ns3="178a5b7e-93fa-490c-8520-93828b372fdd" targetNamespace="http://schemas.microsoft.com/office/2006/metadata/properties" ma:root="true" ma:fieldsID="5df198aa68f3edf1435569616fefd54c" ns2:_="" ns3:_="">
    <xsd:import namespace="98ab5d01-a7cc-4678-bc8d-54242fda242f"/>
    <xsd:import namespace="178a5b7e-93fa-490c-8520-93828b372fd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5d01-a7cc-4678-bc8d-54242fda2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8a5b7e-93fa-490c-8520-93828b372fd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1ABDCD-E966-42CB-B4EC-902B680CAE94}">
  <ds:schemaRefs>
    <ds:schemaRef ds:uri="http://schemas.microsoft.com/office/infopath/2007/PartnerControls"/>
    <ds:schemaRef ds:uri="http://schemas.microsoft.com/office/2006/documentManagement/types"/>
    <ds:schemaRef ds:uri="79b2db7b-cd6f-4193-a938-4c9f764fc25f"/>
    <ds:schemaRef ds:uri="http://purl.org/dc/elements/1.1/"/>
    <ds:schemaRef ds:uri="http://schemas.microsoft.com/office/2006/metadata/properties"/>
    <ds:schemaRef ds:uri="http://schemas.openxmlformats.org/package/2006/metadata/core-properties"/>
    <ds:schemaRef ds:uri="http://purl.org/dc/terms/"/>
    <ds:schemaRef ds:uri="f06232a5-aaee-4f5c-a7a6-5e29bfb0302b"/>
    <ds:schemaRef ds:uri="http://www.w3.org/XML/1998/namespace"/>
    <ds:schemaRef ds:uri="http://purl.org/dc/dcmitype/"/>
    <ds:schemaRef ds:uri="caec5a33-f843-4ede-9d91-b97d1dc5ed38"/>
    <ds:schemaRef ds:uri="3d279ad1-e525-4994-88e1-d270567b94e8"/>
  </ds:schemaRefs>
</ds:datastoreItem>
</file>

<file path=customXml/itemProps2.xml><?xml version="1.0" encoding="utf-8"?>
<ds:datastoreItem xmlns:ds="http://schemas.openxmlformats.org/officeDocument/2006/customXml" ds:itemID="{38027BE2-1E95-40A3-8742-D8E46DB105BA}"/>
</file>

<file path=customXml/itemProps3.xml><?xml version="1.0" encoding="utf-8"?>
<ds:datastoreItem xmlns:ds="http://schemas.openxmlformats.org/officeDocument/2006/customXml" ds:itemID="{C63030E0-8292-44B2-AB6D-7983FEF371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Admin Bid MMs 0-34,999</vt:lpstr>
      <vt:lpstr>Admin Bid MMs 35,000-69,999</vt:lpstr>
      <vt:lpstr>Admin Bid MMs 70,000-104,999</vt:lpstr>
      <vt:lpstr>Admin Bid MMs 105,000-139,999</vt:lpstr>
      <vt:lpstr>Admin Bid MMs 140,000-174,999</vt:lpstr>
      <vt:lpstr>Admin Bid MMs 175,000+</vt:lpstr>
      <vt:lpstr>Case Management Bid</vt:lpstr>
      <vt:lpstr>'Admin Bid MMs 175,000+'!Print_Area</vt:lpstr>
      <vt:lpstr>'Case Management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Non-Benefit Costs Bid Submission</dc:title>
  <dc:subject/>
  <dc:creator>Marks, Windy</dc:creator>
  <cp:keywords/>
  <dc:description/>
  <cp:lastModifiedBy>Manthey, Paula L</cp:lastModifiedBy>
  <cp:revision/>
  <cp:lastPrinted>2023-09-27T23:53:50Z</cp:lastPrinted>
  <dcterms:created xsi:type="dcterms:W3CDTF">2023-02-10T19:50:15Z</dcterms:created>
  <dcterms:modified xsi:type="dcterms:W3CDTF">2023-09-27T23:53:59Z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0x010100EB4F8FE1D633FA429F39ADFDC138EF3B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ediaServiceImageTags">
    <vt:lpwstr/>
  </property>
  <property fmtid="{D5CDD505-2E9C-101B-9397-08002B2CF9AE}" pid="6" name="MSIP_Label_a8a73c85-e524-44a6-bd58-7df7ef87be8f_Enabled">
    <vt:lpwstr>True</vt:lpwstr>
  </property>
  <property fmtid="{D5CDD505-2E9C-101B-9397-08002B2CF9AE}" pid="7" name="MSIP_Label_a8a73c85-e524-44a6-bd58-7df7ef87be8f_SiteId">
    <vt:lpwstr>db05faca-c82a-4b9d-b9c5-0f64b6755421</vt:lpwstr>
  </property>
  <property fmtid="{D5CDD505-2E9C-101B-9397-08002B2CF9AE}" pid="8" name="MSIP_Label_a8a73c85-e524-44a6-bd58-7df7ef87be8f_SetDate">
    <vt:lpwstr>2023-09-22T19:02:10Z</vt:lpwstr>
  </property>
  <property fmtid="{D5CDD505-2E9C-101B-9397-08002B2CF9AE}" pid="9" name="MSIP_Label_a8a73c85-e524-44a6-bd58-7df7ef87be8f_Name">
    <vt:lpwstr>Internal</vt:lpwstr>
  </property>
  <property fmtid="{D5CDD505-2E9C-101B-9397-08002B2CF9AE}" pid="10" name="MSIP_Label_a8a73c85-e524-44a6-bd58-7df7ef87be8f_ActionId">
    <vt:lpwstr>ad54d31c-c8a0-464c-8225-059dc1f0172c</vt:lpwstr>
  </property>
  <property fmtid="{D5CDD505-2E9C-101B-9397-08002B2CF9AE}" pid="11" name="MSIP_Label_a8a73c85-e524-44a6-bd58-7df7ef87be8f_Removed">
    <vt:lpwstr>False</vt:lpwstr>
  </property>
  <property fmtid="{D5CDD505-2E9C-101B-9397-08002B2CF9AE}" pid="12" name="MSIP_Label_a8a73c85-e524-44a6-bd58-7df7ef87be8f_Extended_MSFT_Method">
    <vt:lpwstr>Standard</vt:lpwstr>
  </property>
  <property fmtid="{D5CDD505-2E9C-101B-9397-08002B2CF9AE}" pid="13" name="Sensitivity">
    <vt:lpwstr>Internal</vt:lpwstr>
  </property>
  <property fmtid="{D5CDD505-2E9C-101B-9397-08002B2CF9AE}" pid="14" name="Order">
    <vt:r8>2600</vt:r8>
  </property>
  <property fmtid="{D5CDD505-2E9C-101B-9397-08002B2CF9AE}" pid="15" name="xd_Signature">
    <vt:bool>false</vt:bool>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